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8" windowWidth="14808" windowHeight="7836"/>
  </bookViews>
  <sheets>
    <sheet name="Лист3" sheetId="3" r:id="rId1"/>
  </sheets>
  <externalReferences>
    <externalReference r:id="rId2"/>
  </externalReferences>
  <definedNames>
    <definedName name="_xlnm.Print_Titles" localSheetId="0">Лист3!$3:$3</definedName>
    <definedName name="_xlnm.Print_Area" localSheetId="0">Лист3!$A$1:$G$187</definedName>
  </definedNames>
  <calcPr calcId="145621"/>
</workbook>
</file>

<file path=xl/calcChain.xml><?xml version="1.0" encoding="utf-8"?>
<calcChain xmlns="http://schemas.openxmlformats.org/spreadsheetml/2006/main">
  <c r="E183" i="3" l="1"/>
  <c r="E144" i="3" s="1"/>
  <c r="D183" i="3"/>
  <c r="E181" i="3"/>
  <c r="E168" i="3"/>
  <c r="E165" i="3"/>
  <c r="E145" i="3"/>
  <c r="E185" i="3"/>
  <c r="D185" i="3"/>
  <c r="D165" i="3"/>
  <c r="D148" i="3" s="1"/>
  <c r="E156" i="3"/>
  <c r="E158" i="3"/>
  <c r="E148" i="3" s="1"/>
  <c r="E163" i="3"/>
  <c r="D163" i="3"/>
  <c r="D158" i="3"/>
  <c r="D156" i="3"/>
  <c r="D154" i="3"/>
  <c r="E86" i="3"/>
  <c r="E112" i="3"/>
  <c r="E87" i="3"/>
  <c r="E110" i="3"/>
  <c r="D87" i="3"/>
  <c r="D86" i="3"/>
  <c r="D96" i="3"/>
  <c r="E96" i="3"/>
  <c r="E75" i="3"/>
  <c r="D75" i="3"/>
  <c r="E58" i="3"/>
  <c r="D58" i="3"/>
  <c r="C58" i="3"/>
  <c r="C165" i="3"/>
  <c r="C151" i="3"/>
  <c r="C142" i="3"/>
  <c r="C139" i="3"/>
  <c r="C135" i="3"/>
  <c r="C131" i="3"/>
  <c r="C127" i="3"/>
  <c r="C122" i="3"/>
  <c r="C118" i="3"/>
  <c r="C116" i="3"/>
  <c r="C113" i="3"/>
  <c r="C108" i="3"/>
  <c r="C106" i="3"/>
  <c r="C104" i="3"/>
  <c r="C102" i="3"/>
  <c r="C100" i="3"/>
  <c r="C98" i="3"/>
  <c r="C94" i="3"/>
  <c r="C92" i="3"/>
  <c r="C90" i="3"/>
  <c r="C88" i="3"/>
  <c r="C82" i="3"/>
  <c r="C79" i="3"/>
  <c r="C78" i="3" s="1"/>
  <c r="C75" i="3"/>
  <c r="C71" i="3"/>
  <c r="C68" i="3"/>
  <c r="C62" i="3"/>
  <c r="C55" i="3"/>
  <c r="C51" i="3"/>
  <c r="C49" i="3"/>
  <c r="C46" i="3"/>
  <c r="C40" i="3"/>
  <c r="C36" i="3"/>
  <c r="C32" i="3" s="1"/>
  <c r="C33" i="3"/>
  <c r="C29" i="3"/>
  <c r="C26" i="3"/>
  <c r="C23" i="3"/>
  <c r="C20" i="3"/>
  <c r="C14" i="3"/>
  <c r="C7" i="3"/>
  <c r="C87" i="3" l="1"/>
  <c r="C86" i="3" s="1"/>
  <c r="C45" i="3"/>
  <c r="C44" i="3"/>
  <c r="F182" i="3"/>
  <c r="G182" i="3"/>
  <c r="F179" i="3"/>
  <c r="G180" i="3"/>
  <c r="F174" i="3"/>
  <c r="F175" i="3"/>
  <c r="F177" i="3"/>
  <c r="F160" i="3"/>
  <c r="F161" i="3"/>
  <c r="F162" i="3"/>
  <c r="F163" i="3"/>
  <c r="F164" i="3"/>
  <c r="F166" i="3"/>
  <c r="F152" i="3"/>
  <c r="F153" i="3"/>
  <c r="F154" i="3"/>
  <c r="F81" i="3"/>
  <c r="F69" i="3"/>
  <c r="G69" i="3"/>
  <c r="F70" i="3"/>
  <c r="G70" i="3"/>
  <c r="F73" i="3"/>
  <c r="F50" i="3"/>
  <c r="G50" i="3"/>
  <c r="F56" i="3"/>
  <c r="F57" i="3"/>
  <c r="C39" i="3" l="1"/>
  <c r="D40" i="3"/>
  <c r="D39" i="3" s="1"/>
  <c r="E40" i="3"/>
  <c r="E39" i="3" s="1"/>
  <c r="F91" i="3"/>
  <c r="F93" i="3"/>
  <c r="F109" i="3"/>
  <c r="F114" i="3"/>
  <c r="F89" i="3"/>
  <c r="C168" i="3"/>
  <c r="D168" i="3"/>
  <c r="D181" i="3"/>
  <c r="D144" i="3" s="1"/>
  <c r="D187" i="3" s="1"/>
  <c r="C181" i="3"/>
  <c r="A178" i="3"/>
  <c r="F178" i="3"/>
  <c r="G178" i="3"/>
  <c r="E151" i="3"/>
  <c r="D151" i="3"/>
  <c r="F151" i="3" l="1"/>
  <c r="G181" i="3"/>
  <c r="F181" i="3"/>
  <c r="F150" i="3" l="1"/>
  <c r="E116" i="3" l="1"/>
  <c r="D116" i="3"/>
  <c r="E113" i="3"/>
  <c r="F113" i="3" s="1"/>
  <c r="D113" i="3"/>
  <c r="D112" i="3" s="1"/>
  <c r="F112" i="3" s="1"/>
  <c r="E108" i="3"/>
  <c r="D108" i="3"/>
  <c r="E106" i="3"/>
  <c r="D106" i="3"/>
  <c r="E104" i="3"/>
  <c r="D104" i="3"/>
  <c r="E102" i="3"/>
  <c r="D102" i="3"/>
  <c r="E100" i="3"/>
  <c r="D100" i="3"/>
  <c r="E98" i="3"/>
  <c r="D98" i="3"/>
  <c r="E94" i="3"/>
  <c r="D94" i="3"/>
  <c r="E92" i="3"/>
  <c r="F92" i="3" s="1"/>
  <c r="D92" i="3"/>
  <c r="E90" i="3"/>
  <c r="D90" i="3"/>
  <c r="E88" i="3"/>
  <c r="D88" i="3"/>
  <c r="D71" i="3"/>
  <c r="E71" i="3"/>
  <c r="F71" i="3" s="1"/>
  <c r="E46" i="3"/>
  <c r="D46" i="3"/>
  <c r="D55" i="3"/>
  <c r="E55" i="3"/>
  <c r="F90" i="3" l="1"/>
  <c r="F108" i="3"/>
  <c r="F55" i="3"/>
  <c r="F88" i="3"/>
  <c r="G22" i="3"/>
  <c r="G12" i="3"/>
  <c r="F87" i="3" l="1"/>
  <c r="C148" i="3"/>
  <c r="C144" i="3" s="1"/>
  <c r="C145" i="3"/>
  <c r="C84" i="3"/>
  <c r="C67" i="3"/>
  <c r="C61" i="3"/>
  <c r="C42" i="3"/>
  <c r="C13" i="3"/>
  <c r="C6" i="3"/>
  <c r="C28" i="3" l="1"/>
  <c r="C74" i="3"/>
  <c r="C138" i="3"/>
  <c r="C19" i="3"/>
  <c r="F165" i="3" l="1"/>
  <c r="C5" i="3"/>
  <c r="C187" i="3" s="1"/>
  <c r="E142" i="3" l="1"/>
  <c r="D142" i="3"/>
  <c r="E139" i="3"/>
  <c r="D139" i="3"/>
  <c r="E135" i="3"/>
  <c r="D135" i="3"/>
  <c r="D131" i="3"/>
  <c r="E131" i="3"/>
  <c r="E127" i="3"/>
  <c r="D127" i="3"/>
  <c r="E122" i="3"/>
  <c r="D122" i="3"/>
  <c r="E118" i="3"/>
  <c r="D118" i="3"/>
  <c r="E82" i="3"/>
  <c r="D82" i="3"/>
  <c r="E79" i="3"/>
  <c r="D79" i="3"/>
  <c r="E68" i="3"/>
  <c r="D68" i="3"/>
  <c r="D67" i="3" s="1"/>
  <c r="E62" i="3"/>
  <c r="D62" i="3"/>
  <c r="E51" i="3"/>
  <c r="D51" i="3"/>
  <c r="E49" i="3"/>
  <c r="D49" i="3"/>
  <c r="E36" i="3"/>
  <c r="D36" i="3"/>
  <c r="E33" i="3"/>
  <c r="D33" i="3"/>
  <c r="E29" i="3"/>
  <c r="D29" i="3"/>
  <c r="E26" i="3"/>
  <c r="D26" i="3"/>
  <c r="E23" i="3"/>
  <c r="D23" i="3"/>
  <c r="E20" i="3"/>
  <c r="D20" i="3"/>
  <c r="E14" i="3"/>
  <c r="D14" i="3"/>
  <c r="E7" i="3"/>
  <c r="E45" i="3" l="1"/>
  <c r="E44" i="3" s="1"/>
  <c r="E67" i="3"/>
  <c r="F68" i="3"/>
  <c r="G68" i="3"/>
  <c r="F49" i="3"/>
  <c r="G49" i="3"/>
  <c r="D45" i="3"/>
  <c r="D44" i="3" s="1"/>
  <c r="D5" i="3" s="1"/>
  <c r="D138" i="3"/>
  <c r="D32" i="3"/>
  <c r="E78" i="3"/>
  <c r="E138" i="3"/>
  <c r="E32" i="3"/>
  <c r="D78" i="3"/>
  <c r="G173" i="3"/>
  <c r="A180" i="3"/>
  <c r="A176" i="3"/>
  <c r="F67" i="3" l="1"/>
  <c r="G67" i="3"/>
  <c r="G120" i="3"/>
  <c r="G122" i="3"/>
  <c r="G130" i="3"/>
  <c r="G131" i="3"/>
  <c r="G132" i="3"/>
  <c r="G134" i="3"/>
  <c r="G135" i="3"/>
  <c r="G136" i="3"/>
  <c r="G119" i="3"/>
  <c r="F26" i="3"/>
  <c r="F24" i="3"/>
  <c r="D7" i="3"/>
  <c r="F8" i="3"/>
  <c r="G25" i="3"/>
  <c r="G176" i="3"/>
  <c r="D145" i="3"/>
  <c r="F7" i="3" l="1"/>
  <c r="G82" i="3"/>
  <c r="G83" i="3"/>
  <c r="G48" i="3"/>
  <c r="F48" i="3"/>
  <c r="F47" i="3"/>
  <c r="E42" i="3" l="1"/>
  <c r="D42" i="3"/>
  <c r="D84" i="3" l="1"/>
  <c r="E84" i="3"/>
  <c r="G9" i="3" l="1"/>
  <c r="F176" i="3" l="1"/>
  <c r="F148" i="3"/>
  <c r="F147" i="3" l="1"/>
  <c r="F146" i="3"/>
  <c r="G168" i="3"/>
  <c r="G147" i="3"/>
  <c r="F149" i="3"/>
  <c r="F168" i="3"/>
  <c r="G81" i="3"/>
  <c r="G80" i="3"/>
  <c r="F80" i="3"/>
  <c r="E74" i="3"/>
  <c r="D74" i="3"/>
  <c r="G66" i="3"/>
  <c r="F66" i="3"/>
  <c r="G65" i="3"/>
  <c r="F65" i="3"/>
  <c r="G63" i="3"/>
  <c r="F63" i="3"/>
  <c r="D61" i="3"/>
  <c r="G54" i="3"/>
  <c r="F54" i="3"/>
  <c r="G53" i="3"/>
  <c r="F53" i="3"/>
  <c r="G52" i="3"/>
  <c r="F52" i="3"/>
  <c r="G47" i="3"/>
  <c r="G41" i="3"/>
  <c r="F41" i="3"/>
  <c r="G38" i="3"/>
  <c r="F38" i="3"/>
  <c r="G37" i="3"/>
  <c r="F37" i="3"/>
  <c r="G35" i="3"/>
  <c r="F35" i="3"/>
  <c r="G34" i="3"/>
  <c r="F34" i="3"/>
  <c r="G31" i="3"/>
  <c r="F31" i="3"/>
  <c r="G30" i="3"/>
  <c r="F30" i="3"/>
  <c r="G27" i="3"/>
  <c r="F27" i="3"/>
  <c r="G24" i="3"/>
  <c r="G21" i="3"/>
  <c r="F21" i="3"/>
  <c r="G18" i="3"/>
  <c r="F18" i="3"/>
  <c r="G17" i="3"/>
  <c r="F17" i="3"/>
  <c r="G16" i="3"/>
  <c r="F16" i="3"/>
  <c r="G15" i="3"/>
  <c r="F15" i="3"/>
  <c r="D13" i="3"/>
  <c r="G11" i="3"/>
  <c r="F11" i="3"/>
  <c r="G10" i="3"/>
  <c r="F10" i="3"/>
  <c r="F9" i="3"/>
  <c r="G8" i="3"/>
  <c r="E6" i="3"/>
  <c r="D6" i="3"/>
  <c r="F86" i="3" l="1"/>
  <c r="D19" i="3"/>
  <c r="F46" i="3"/>
  <c r="F20" i="3"/>
  <c r="E28" i="3"/>
  <c r="G29" i="3"/>
  <c r="F51" i="3"/>
  <c r="G118" i="3"/>
  <c r="F29" i="3"/>
  <c r="G146" i="3"/>
  <c r="G20" i="3"/>
  <c r="G51" i="3"/>
  <c r="F62" i="3"/>
  <c r="G79" i="3"/>
  <c r="F14" i="3"/>
  <c r="G26" i="3"/>
  <c r="D28" i="3"/>
  <c r="F36" i="3"/>
  <c r="G46" i="3"/>
  <c r="E61" i="3"/>
  <c r="F61" i="3" s="1"/>
  <c r="G7" i="3"/>
  <c r="E13" i="3"/>
  <c r="G13" i="3" s="1"/>
  <c r="G23" i="3"/>
  <c r="F33" i="3"/>
  <c r="G40" i="3"/>
  <c r="G62" i="3"/>
  <c r="F79" i="3"/>
  <c r="G14" i="3"/>
  <c r="G33" i="3"/>
  <c r="G36" i="3"/>
  <c r="F40" i="3"/>
  <c r="F23" i="3"/>
  <c r="E19" i="3"/>
  <c r="E5" i="3" l="1"/>
  <c r="E187" i="3" s="1"/>
  <c r="G86" i="3"/>
  <c r="F32" i="3"/>
  <c r="F13" i="3"/>
  <c r="G32" i="3"/>
  <c r="G61" i="3"/>
  <c r="G28" i="3"/>
  <c r="F28" i="3"/>
  <c r="G78" i="3"/>
  <c r="F78" i="3"/>
  <c r="G19" i="3"/>
  <c r="F19" i="3"/>
  <c r="G45" i="3"/>
  <c r="F45" i="3"/>
  <c r="G39" i="3"/>
  <c r="F39" i="3"/>
  <c r="G187" i="3" l="1"/>
  <c r="G5" i="3"/>
  <c r="G145" i="3"/>
  <c r="F145" i="3"/>
  <c r="G144" i="3"/>
  <c r="F144" i="3"/>
  <c r="F44" i="3"/>
  <c r="G44" i="3"/>
  <c r="F74" i="3"/>
  <c r="G74" i="3"/>
  <c r="F6" i="3"/>
  <c r="F5" i="3"/>
  <c r="G6" i="3"/>
  <c r="F187" i="3" l="1"/>
</calcChain>
</file>

<file path=xl/sharedStrings.xml><?xml version="1.0" encoding="utf-8"?>
<sst xmlns="http://schemas.openxmlformats.org/spreadsheetml/2006/main" count="371" uniqueCount="360">
  <si>
    <t xml:space="preserve"> </t>
  </si>
  <si>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</si>
  <si>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</si>
  <si>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</si>
  <si>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</si>
  <si>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</si>
  <si>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</si>
  <si>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 xml:space="preserve">Налог на доходы физических лиц с доходов,  полученных от осуществления деятельности физическими лицами, зарегистрированными в качестве индивидуальных предпринимателей, нотариусов,занимающихся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           </t>
  </si>
  <si>
    <t xml:space="preserve">Налог на доходы физических лиц с доходов, полученных  физическими  лицами в соответствии со статьей 228 Налогового Кодекса Российской Федерации 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</si>
  <si>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 </t>
  </si>
  <si>
    <t>Налоги на товары ( работы, услуги), реализуемые на территории Российской Федерации</t>
  </si>
  <si>
    <t>Акцизы по подакцизным товарам ( 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</si>
  <si>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</si>
  <si>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</si>
  <si>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</si>
  <si>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</si>
  <si>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</si>
  <si>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Единый  налог на  вмененный  доход для  отдельных видов  деятельности</t>
  </si>
  <si>
    <t>Единый  налог на  вмененный  доход для  отдельных видов  деятельности (за налоговые периоды, истекшие до 1 января 2011 года)</t>
  </si>
  <si>
    <t>Единый сельскохозяйственный налог</t>
  </si>
  <si>
    <t>Единый сельскохозяйственный налог (за налоговые периоды, истекшие до 1 января 2011 года)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</si>
  <si>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</si>
  <si>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</si>
  <si>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ГОСУДАРСТВЕННАЯ ПОШЛИНА,  СБОРЫ</t>
  </si>
  <si>
    <t>Государственная пошлина  по делам,  рассматриваемым в судах  общей  юрисдикции, мировыми судьями</t>
  </si>
  <si>
    <t>Государственная пошлина  по делам,  рассматриваемым в судах  общей  юрисдикции, мировыми судьями ( за исключением  государственной  пошлины по делам,  рассматриваемым Верховным  Судом  Российской  Федерации)</t>
  </si>
  <si>
    <t>ЗАДОЛЖЕННОСТЬ И ПЕРЕРАСЧЕТЫ ПО ОТМЕНЕННЫМ НАЛОГАМ, СБОРАМ И ИНЫМ ОБЯЗАТЕЛЬНЫМ ПЛАТЕЖАМ</t>
  </si>
  <si>
    <t>ДОХОДЫ ОТ ИСПОЛЬЗОВАНИЯ  ИМУЩЕСТВА  НАХОДЯЩЕГОСЯ В ГОСУДАРСТВЕННОЙ И  МУНИЦИПАЛЬНОЙ СОБСТВЕННОСТИ</t>
  </si>
  <si>
    <t xml:space="preserve">Доходы, получаемые  в виде арендной либо  иной платы за передачу  в возмездное  пользование  государственного  и муниципального   имущества ( за исключением  имущества автономных учреждений, а  также  имущества государственных  и муниципальных  унитарных  предприятий, в том числе казенных)  </t>
  </si>
  <si>
    <t>Доходы, получаемые  в виде  арендной  платы за  земельные  участки,  государственная собственность  на которые  не разграничена, а также  средства от продажи  права на  заключение  договоров  аренды указанных  земельных  участков</t>
  </si>
  <si>
    <t>Доходы,  получаемые  в виде  арендной платы за  земельные  участки,  государственная  собственность  на  которые  не разграничена  и которые  расположенны в  границах сельских поселений,  а также средства от продажи  права на  заключение  договоров  аренды  указанных земельных  участков</t>
  </si>
  <si>
    <t>Доходы,  получаемые  в виде  арендной платы за  земельные  участки,  государственная  собственность  на  которые  не разграничена  и которые  расположенны в  границах городских поселений,  а также средства от продажи  права на  заключение  договоров  аренды  указанных земельных  участков</t>
  </si>
  <si>
    <t xml:space="preserve">Доходы от сдачи  в аренду  имущества, находяшегося в оперативном  управлении органов государственной власти, органов местного  самоуправления, государственных внебюджетных фондов и созданных ими учреждений ( за исключением  имущества бюджетных и  автономных учреждений) </t>
  </si>
  <si>
    <t>Доходы от сдачи  в аренду имущества,  находящегося в оперативном управлении органов управления муниципальных районов и созданных  ими  учреждений ( за  исключением имущества  муниципальных бюджетных и   автономных учреждений)</t>
  </si>
  <si>
    <t xml:space="preserve">ПЛАТЕЖИ ПРИ ПОЛЬЗОВАНИИ ПРИРОДНЫМИ РЕСУРСАМИ </t>
  </si>
  <si>
    <t>Плата за  негативное  воздействие  на окружающую среду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</si>
  <si>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</si>
  <si>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передвижными объектами</t>
  </si>
  <si>
    <t>Плата за выбросы загрязняющих веществ в водные объекты</t>
  </si>
  <si>
    <t>Плата за иные виды негативного воздействия на окружающую среду</t>
  </si>
  <si>
    <t>ДОХОДЫ ОТ ОКАЗАНИЯ ПЛАТНЫХ УСЛУГ (РАБОТ) И КОМПЕНСАЦИИ ЗАТРАТ ГОСУДАРСТВА</t>
  </si>
  <si>
    <t>Прочие доходы от компенсации затрат бюджетов муниципальных районов</t>
  </si>
  <si>
    <t>ДОХОДЫ ОТ ПРОДАЖИ  МАТЕРИАЛЬНЫХ И НЕМАТЕРИАЛЬНЫХ  АКТИВОВ</t>
  </si>
  <si>
    <t>Доходы от реализации имущества, находящегося в государственной и муниципальной собственности (за исключениемдвижимого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</si>
  <si>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 в государственной  и муниципальной собственности ( за исключением  земельных участков  автономных  учреждений, а  также  земельных  участков государственных и муниципальных  предпрятий, в том  числе казенных)</t>
  </si>
  <si>
    <t>Доходы  от продажи  земельных участков,  государственная  собственность  на которые  не разграничена</t>
  </si>
  <si>
    <t>Доходы  от продажи  земельных участков,  государственная  собственность  на которые  не разграничена и которые  расположены  в границах  сельских поселений</t>
  </si>
  <si>
    <t>Доходы  от продажи  земельных участков,  государственная  собственность  на которые  не разграничена и которые  расположены  в границах  городских  поселений</t>
  </si>
  <si>
    <t>ШТРАФЫ. САНКЦИИ. ВОЗМЕЩЕНИЕ УЩЕРБА</t>
  </si>
  <si>
    <t>Денежные взыскания (штрафы) за нарушение  законодательства о налогах и сборах</t>
  </si>
  <si>
    <t>Денежные взыскания  (штрафы) за  нарушение  законодательства о налогах и сборах,  предусмотренные статьями  116, 118,  статьей 119.1, пунктами 1 и 2 статьи 120, статьями  125, 126, 128,129, 129.1, 132, 133,134, 135, 135.1   Налогового кодекса  Российской  Федерации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</si>
  <si>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</si>
  <si>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нарушение  законодательства  о применении  контрольно- кассовой  техники при осуществлении  наличных денежных расчетов  и (или)  расчетов  с использованием  платежных карт</t>
  </si>
  <si>
    <t>Доходы от возмещения ущерба при возникновении страховых случаев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</si>
  <si>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</si>
  <si>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Денежные взыскания (штрафы)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</si>
  <si>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Денежные взыскания (штрафы) за нарушение земельного законодательства</t>
  </si>
  <si>
    <t>Денежные взыскания  (штрафы) за нарушение законодательства  в области  обеспечения  санитарно- эпидемиологического  благополучия  человека  и законодательства  в сфере  защиты  прав потребителей</t>
  </si>
  <si>
    <t xml:space="preserve">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РФ об административных правонарушениях  </t>
  </si>
  <si>
    <t>Прочие  поступления  от денежных  взысканий  (штрафов) и иных сумм в возмещение  ущерба</t>
  </si>
  <si>
    <t>Прочие  поступления  от денежных  взысканий  (штрафов) и иных сумм в возмещение  ущерба, зачисляемые в бюджеты муниципальных районов</t>
  </si>
  <si>
    <t>БЕЗВОЗМЕЗДНЫЕ ПОСТУПЛЕНИЯ</t>
  </si>
  <si>
    <t>Иные межбюджетные трансферты</t>
  </si>
  <si>
    <t>000 1 00 00000 00 0000 000</t>
  </si>
  <si>
    <t>000 1 01 00000 00 0000 000</t>
  </si>
  <si>
    <t>000 1 01 02000 01 0000 110</t>
  </si>
  <si>
    <t>000 1 01 02010 01 0000 110</t>
  </si>
  <si>
    <t>000 1 01 02020 01 0000 110</t>
  </si>
  <si>
    <t>000 1 01 02030 01 0000 110</t>
  </si>
  <si>
    <t>0000 1 0102040 01 1000 110</t>
  </si>
  <si>
    <t>000 1 03 00000 00 0000 000</t>
  </si>
  <si>
    <t>000 1 03 02000 01 0000 110</t>
  </si>
  <si>
    <t>000 1 03 02230 01 0000 110</t>
  </si>
  <si>
    <t>000 1 03 02240 01 0000 110</t>
  </si>
  <si>
    <t>000 1 03 02250 01 0000 110</t>
  </si>
  <si>
    <t>000 1 03 02260 01 0000 110</t>
  </si>
  <si>
    <t>000  1 05 00000 00 0000 000</t>
  </si>
  <si>
    <t>000  1 05 02000 02 0000 110</t>
  </si>
  <si>
    <t>000  1 05 02010 02 0000 110</t>
  </si>
  <si>
    <t>000  1 05 02020 02 0000 110</t>
  </si>
  <si>
    <t>000 1 05 03000 01 0000 110</t>
  </si>
  <si>
    <t>000 1 05 03010 01 0000 110</t>
  </si>
  <si>
    <t>000 1 05 03020 01 0000 110</t>
  </si>
  <si>
    <t>000 1 05 04000 02 0000 110</t>
  </si>
  <si>
    <t>000 1 05 04020 02 0000 110</t>
  </si>
  <si>
    <t>НАЛОГИ НА  ИМУЩЕСТВО</t>
  </si>
  <si>
    <t>000  1 06 00000 00 0000 000</t>
  </si>
  <si>
    <t>Налог на имущество физических лиц</t>
  </si>
  <si>
    <t>000  1 06 01000 00 0000 110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</si>
  <si>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</si>
  <si>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</si>
  <si>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городскихпоселений</t>
  </si>
  <si>
    <t>000  1 06 01030 13 0000 110</t>
  </si>
  <si>
    <t>Земельный налог</t>
  </si>
  <si>
    <t>000  1 06 06000 00 0000 110</t>
  </si>
  <si>
    <t>Земельный налог с организаций</t>
  </si>
  <si>
    <t>000  1 06 06030 00 0000 110</t>
  </si>
  <si>
    <t>Земельный налог с организаций, обладающих земельным участком, расположенным в границах сельских поселений</t>
  </si>
  <si>
    <t>000  1 06 06033 10 0000 110</t>
  </si>
  <si>
    <t>Земельный налог с организаций, обладающих земельным участком, расположенным в границах городских поселений</t>
  </si>
  <si>
    <t>000  1 06 06033 13 0000 110</t>
  </si>
  <si>
    <t xml:space="preserve">Земельный налог с физических лиц </t>
  </si>
  <si>
    <t>000  1 06 06040 00 0000 110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</si>
  <si>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</si>
  <si>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000  1 06 06043 10 0000 110</t>
  </si>
  <si>
    <t>Земельный налог с физических лиц, обладающих земельным участком, расположенным в границах городских поселений</t>
  </si>
  <si>
    <t>000  1 06 06043 13 0000 110</t>
  </si>
  <si>
    <t>000 1 08 00000 00 0000 000</t>
  </si>
  <si>
    <t>000 1 08 03000 01 0000 110</t>
  </si>
  <si>
    <t xml:space="preserve"> 000 1 08 03010 01 0000 110</t>
  </si>
  <si>
    <t>000 1 09 00000 00 0000 000</t>
  </si>
  <si>
    <t>Земельный налог (по обязательствам, возникшим до 1 января 2006 года), мобилизуемый на территориях сельских поселений</t>
  </si>
  <si>
    <t xml:space="preserve"> 000 1 09 04053 10 0000 110</t>
  </si>
  <si>
    <t>000 1 11 00000 00 0000 000</t>
  </si>
  <si>
    <t>000 1 11 05000 00 0000 120</t>
  </si>
  <si>
    <t>000 1 11 05010 00 0000 120</t>
  </si>
  <si>
    <t>000 1 11 05013 13 0000 120</t>
  </si>
  <si>
    <t>000 1 11 05030 00 0000 120</t>
  </si>
  <si>
    <t>000 1 11 05035 05 0000 120</t>
  </si>
  <si>
    <t>Доходы от сдачи  в аренду имущества,  находящегося в оперативном управлении органов управления  сельских поселений и созданных  ими  учреждений ( за  исключением имущества  муниципальных бюджетных и   автономных учреждений)</t>
  </si>
  <si>
    <t>000 1 11 05035 10 0000 120</t>
  </si>
  <si>
    <t>Доходы от сдачи  в аренду имущества,  находящегося в оперативном управлении органов управления городских поселений и созданных  ими  учреждений ( за  исключением имущества  муниципальных бюджетных и   автономных учреждений)</t>
  </si>
  <si>
    <t>000 1 11 05035 13 0000 120</t>
  </si>
  <si>
    <t>000 1 12 00000 00 0000 000</t>
  </si>
  <si>
    <t>000  1 12 01000 01 0000 120</t>
  </si>
  <si>
    <t>000  1 12 01010 01 0000 120</t>
  </si>
  <si>
    <t>000 1 12 01020 01 0000 120</t>
  </si>
  <si>
    <t>000  1 12 01030 01 0000 120</t>
  </si>
  <si>
    <t>000  1 12 01040 01 0000 120</t>
  </si>
  <si>
    <t>000 1 13 00000 00 0000 000</t>
  </si>
  <si>
    <t>000 1 13 02995 05 0000 130</t>
  </si>
  <si>
    <t>Прочие доходы от компенсации затрат бюджетов сельских поселений</t>
  </si>
  <si>
    <t>000 1 13 02995 10 0000 130</t>
  </si>
  <si>
    <t>000 1 14 00000 00 0000 000</t>
  </si>
  <si>
    <t>0001 14 02000 00 0000 000</t>
  </si>
  <si>
    <t>0001 14 06000 00 0000 430</t>
  </si>
  <si>
    <t>000 1 14 06010 00 0000 430</t>
  </si>
  <si>
    <t>000 1 14 06013 13 0000 430</t>
  </si>
  <si>
    <t>000 1 16 00000 00 0000 000</t>
  </si>
  <si>
    <t>000 1 16 03000 00 0000 140</t>
  </si>
  <si>
    <t>000 1 16 03010 01 0000 140</t>
  </si>
  <si>
    <t>000 1 16 03030 01 0000 140</t>
  </si>
  <si>
    <t>000 1 16 06000 01 0000 140</t>
  </si>
  <si>
    <t>000 1 16 23000 00 0000 140</t>
  </si>
  <si>
    <t>000 1 16 23051 05 0000 140</t>
  </si>
  <si>
    <t>000 1 16 25060 01 0000 140</t>
  </si>
  <si>
    <t>000 1 16 28000 00 0000 140</t>
  </si>
  <si>
    <t>Невыясненные поступления, зачисляемые в бюджеты сельских  поселений</t>
  </si>
  <si>
    <t>000 2 00 00000 00 0000 000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</si>
  <si>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</si>
  <si>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</si>
  <si>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Процент исполнения к плановым показателям</t>
  </si>
  <si>
    <t>000 1 13 02060 00 0000 130</t>
  </si>
  <si>
    <t>Доходы,поступающие в порядке возмещения расходов,понесенных в связи с эксплуатацией имущества</t>
  </si>
  <si>
    <t>000 1 13 0206505 0000 130</t>
  </si>
  <si>
    <t>Доходы,поступающие в порядке возмещения расходов,понесенных в связи с эксплуатацией имущества муниципальных районов</t>
  </si>
  <si>
    <t>000 1 13 0299000 0000 130</t>
  </si>
  <si>
    <t>Прочие доходы от компенсации затрат государства</t>
  </si>
  <si>
    <t>Доходы  от продажи  земельных участков,  государственная  собственность  на которые разграничена (за исключением земельных участков бюджетных и автономных учреждений)</t>
  </si>
  <si>
    <t>000 1 14 0602000 0000 430</t>
  </si>
  <si>
    <t>000 1 14 0602510 0000 430</t>
  </si>
  <si>
    <t>Доходы  от продажи  земельных участков,находящихся в собственности сельских поселений (за исключением земельных участков муниципальных бюджетных и автономных учреждений)</t>
  </si>
  <si>
    <t>000 1 16 25050 01 0000 140</t>
  </si>
  <si>
    <t>Денежные взыскания (штрафы) за нарушение законодательства в области охраны окружающей среды</t>
  </si>
  <si>
    <t>000 1 16 430000 01 0000 140</t>
  </si>
  <si>
    <t>Денежные взыскания (штрафы) за правонарушения в области дорожного движения</t>
  </si>
  <si>
    <t>000 1 16 30030 01 0000 140</t>
  </si>
  <si>
    <t>Прочие денежные взыскания (штрафы) за правонарушения в области дорожного движения</t>
  </si>
  <si>
    <t>000 1 11 0502000 0000 120</t>
  </si>
  <si>
    <t>Доходы,  получаемые  в виде  арендной платы за  земли после разграничения  государственной  собственности  на  землю, а также средства от продажи  права на  заключение  договоров  аренды  указанных земельных  участков (за исключением земельных участков бюджетных и автономных учреждений)</t>
  </si>
  <si>
    <t>Доходы,  получаемые  в виде  арендной платы , а также средства от продажи  права на  заключение  договоров  аренды 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</si>
  <si>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000 1 11 0502510 0000 120</t>
  </si>
  <si>
    <t>АДМИНИСТРАТИВНЫЕ ПЛАТЕЖИ И СБОРЫ</t>
  </si>
  <si>
    <t>000 1 15 00000 00 0000 000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</si>
  <si>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</si>
  <si>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000 1 15 0205005 0000 140</t>
  </si>
  <si>
    <t>000 1 16 08020 01 0000 140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</si>
  <si>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</si>
  <si>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Прочие  поступления  от денежных  взысканий  (штрафов) и иных сумм в возмещение  ущерба, зачисляемые в бюджеты сельских поселений</t>
  </si>
  <si>
    <t>000 1 16 25000 00 0000 140</t>
  </si>
  <si>
    <t>000 1 16 30000 00 0000 140</t>
  </si>
  <si>
    <t>Дотации бюджетам муниципальных образований</t>
  </si>
  <si>
    <t xml:space="preserve">Дотации бюджетам муниципальных районов на выравнивание уровня бюджетной обеспеченности  </t>
  </si>
  <si>
    <t xml:space="preserve">Дотации бюджетам муниципальных районов на поддержку мер по обеспечению сбалансированности бюджетов  </t>
  </si>
  <si>
    <t>Субсидии бюджетам муниципальных образований</t>
  </si>
  <si>
    <t>Прочие субсидии  бюджетам муниципальных районов, в т.ч.</t>
  </si>
  <si>
    <t>Субвенции бюджетам муниципальных образований</t>
  </si>
  <si>
    <t>ИТОГО ДОХОДОВ</t>
  </si>
  <si>
    <t>000 1 11 05013 05 0000 120</t>
  </si>
  <si>
    <t>000 1 14 06013 05 0000 430</t>
  </si>
  <si>
    <t>000 1160801001 0000 140</t>
  </si>
  <si>
    <t>Субсидия на софинансирование капитальных вложений в объекты  муниципальной собственности</t>
  </si>
  <si>
    <t>Налог на доходы физических лиц с сумм прибыли контролируемой иностранной компании,полученной физическими лицами,признаваемыми контролирующими лицами этой компании</t>
  </si>
  <si>
    <t>Доходы,поступающие в порядке возмещения расходов,понесенных в связи с эксплуатацией имущества сельских поселений</t>
  </si>
  <si>
    <t>000 1 13 0206510 0000 130</t>
  </si>
  <si>
    <t>000 1 16 33050 13 0000 140</t>
  </si>
  <si>
    <t>Денежные взыскания (штрафы) за нарушение законодательства РФ о контрактной системе в сфере закупок товаров,работ,услуг для обеспечения государственных и муниципальных нужд для нужд городских поселений</t>
  </si>
  <si>
    <t>ПРОЧИЕ НЕНАЛОГОВЫЕ ДОХОДЫ</t>
  </si>
  <si>
    <t xml:space="preserve"> 000 117 000 0000 0000 180</t>
  </si>
  <si>
    <t>Невыясненные поступления, зачисляемые в бюджеты муниципальных районов</t>
  </si>
  <si>
    <t xml:space="preserve"> 000 117 010 5005 0000 180</t>
  </si>
  <si>
    <t xml:space="preserve"> 000 117 0105 010 0000 180</t>
  </si>
  <si>
    <t>Невыясненные поступления</t>
  </si>
  <si>
    <t xml:space="preserve"> 000 117 010 0000 0000 180</t>
  </si>
  <si>
    <t>Прочие неналоговые доходы</t>
  </si>
  <si>
    <t>Прочие неналоговые доходы бюджетов муниципальных районов</t>
  </si>
  <si>
    <t xml:space="preserve"> 000 117 0505 005 0000 180</t>
  </si>
  <si>
    <t xml:space="preserve"> 000 117 0500 000 0000 180</t>
  </si>
  <si>
    <t>000 1 14 0205205 0000 410</t>
  </si>
  <si>
    <t>Доходы от реализации имущества, находящегося в оперативном управлении учреждений,находящихся в ведении органов управления муниципальных районов (за исключением имущества муниципальных бюджетных и автономных учреждений) в части реализации основных средств по указанному имуществу</t>
  </si>
  <si>
    <t>Субсидии, за исключением субсидий на софинансирование капитальных вложений в объекты государственной (муниципальной) собственности (Реализация мероприятий по обеспечению жильем молодых семей)</t>
  </si>
  <si>
    <t>Субсидии бюджетам на реализацию программ формирования современной городской среды</t>
  </si>
  <si>
    <t>Субвенции бюджетам муниципальных районов  на выпонение передаваемых полномочий субъектов Российской Федерации</t>
  </si>
  <si>
    <t>Кассовое исполнение за 3 месяца 2020 года</t>
  </si>
  <si>
    <t>0000 1 0102050 01 1000 110</t>
  </si>
  <si>
    <t xml:space="preserve"> 000 1 11 05070 00 0000 120</t>
  </si>
  <si>
    <t xml:space="preserve"> 000 1 11 05075 05 0000 120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</si>
  <si>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</si>
  <si>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</si>
  <si>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</si>
  <si>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</si>
  <si>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</si>
  <si>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</si>
  <si>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</si>
  <si>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</si>
  <si>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</si>
  <si>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</si>
  <si>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</si>
  <si>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</si>
  <si>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</si>
  <si>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</si>
  <si>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</si>
  <si>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</si>
  <si>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</si>
  <si>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</si>
  <si>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</si>
  <si>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</si>
  <si>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</si>
  <si>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</si>
  <si>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</si>
  <si>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</si>
  <si>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</si>
  <si>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</si>
  <si>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</si>
  <si>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</si>
  <si>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</si>
  <si>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</si>
  <si>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</si>
  <si>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 xml:space="preserve"> 000 1160118001 0000 140</t>
  </si>
  <si>
    <t xml:space="preserve">  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</si>
  <si>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 xml:space="preserve"> 000 1160118301 0000 140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</si>
  <si>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</si>
  <si>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</si>
  <si>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</si>
  <si>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</si>
  <si>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</si>
  <si>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</si>
  <si>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</si>
  <si>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</si>
  <si>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</si>
  <si>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</si>
  <si>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</si>
  <si>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</si>
  <si>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</si>
  <si>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</si>
  <si>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</si>
  <si>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</si>
  <si>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</si>
  <si>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</si>
  <si>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</si>
  <si>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 xml:space="preserve"> 000 1161105001 0000 140</t>
  </si>
  <si>
    <t>Субсидии бюджетам городских поселений на софинансирование капитальных вложений в объекты муниципальной собственности</t>
  </si>
  <si>
    <t xml:space="preserve"> 000 2022021600 0000 150</t>
  </si>
  <si>
    <t xml:space="preserve"> 000 2022021605 0000 150</t>
  </si>
  <si>
    <t xml:space="preserve"> 000 2022021613 0000 150</t>
  </si>
  <si>
    <t>Субсидии бюджетам муниципальных районов на поддержку отрасли культуры</t>
  </si>
  <si>
    <t xml:space="preserve"> 000 2023002905 0000 150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</si>
  <si>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</si>
  <si>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000 2023508205 0000 150</t>
  </si>
  <si>
    <t xml:space="preserve"> 000 2023512005 0000 150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</si>
  <si>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</si>
  <si>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проведение Всероссийской переписи населения 2020 года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</si>
  <si>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</si>
  <si>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</si>
  <si>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</si>
  <si>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</si>
  <si>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обеспечение комплексного развития сельских территорий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</si>
  <si>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</si>
  <si>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муниципальных районов (за исключением земельных участков)</t>
  </si>
  <si>
    <t>000 1 16 90050 10 0000 140</t>
  </si>
  <si>
    <t>000 1 16 9005 00 5000 140</t>
  </si>
  <si>
    <t>000 1 16 90000 00 0000 140</t>
  </si>
  <si>
    <t>000 202 25519 05 0000 150</t>
  </si>
  <si>
    <t>000 20225497 05 0000 150</t>
  </si>
  <si>
    <t>000 202 25555 00 0000 150</t>
  </si>
  <si>
    <t>000 202 10000 00 0000150</t>
  </si>
  <si>
    <t>000 202 15001 05 0000 150</t>
  </si>
  <si>
    <t>000 202 15002 05 0000 150</t>
  </si>
  <si>
    <t>000 202 20000 00 0000 150</t>
  </si>
  <si>
    <t>000 202 20077 05 0000 150</t>
  </si>
  <si>
    <t>000 202 20077 13 0000 150</t>
  </si>
  <si>
    <t xml:space="preserve"> 000 202 25576 10 0000 150</t>
  </si>
  <si>
    <t>000 202 29999 05 0000 150</t>
  </si>
  <si>
    <t>000 202 02999 05 0000 150</t>
  </si>
  <si>
    <t>000 202 30000 00 0000 150</t>
  </si>
  <si>
    <t>000 202 30024 05 0000 150</t>
  </si>
  <si>
    <t>000 202 35118 05 0000 150</t>
  </si>
  <si>
    <t>000 202 35260 05 0000 150</t>
  </si>
  <si>
    <t xml:space="preserve"> 000 20235469 05 0000 150</t>
  </si>
  <si>
    <t>000 202 30029 05 0000 150</t>
  </si>
  <si>
    <t>000 202 40000 00 0000 150</t>
  </si>
  <si>
    <t>Сведения об исполнении консолидированного бюджета Почепского района по доходам  за 3 месяца 2021 года  в разрезе видов доходов</t>
  </si>
  <si>
    <t>Темп роста к соответствующему периоду прошлого периода 2020,%</t>
  </si>
  <si>
    <t xml:space="preserve"> План доходов на 2021 год</t>
  </si>
  <si>
    <t>Кассовое исполнение за 3 месяца 2021 года</t>
  </si>
  <si>
    <t>Доходы от сдачи в аренду имущества, составляющего казну городских поселений (за исключением земельных участков)</t>
  </si>
  <si>
    <t xml:space="preserve"> 000 1 11 05075 13 0000 120</t>
  </si>
  <si>
    <t xml:space="preserve"> 000 1 11 09040 00 0000 120</t>
  </si>
  <si>
    <t xml:space="preserve"> 000 1 11 0904510 0000 120</t>
  </si>
  <si>
    <t xml:space="preserve"> 000 1 11 0904513 0000 120</t>
  </si>
  <si>
    <t>Прочие поступления от использования имущества,находящегося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предприятий,в том числе казенных)</t>
  </si>
  <si>
    <t>Прочие поступления от использования имущества,находящегося в собственности сельских поселений (за исключением имущества муниципальных  бюджетных и автономных учреждений, а также имущества муниципальных унитарных предприятий,в том числе казенных)</t>
  </si>
  <si>
    <t>Прочие поступления от использования имущества,находящегося в собственности городских поселений (за исключением имущества муниципальных  бюджетных и автономных учреждений, а также имущества муниципальных унитарных предприятий,в том числе казенных)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</si>
  <si>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материальных запасов по указанному имуществу</t>
  </si>
  <si>
    <t>000 1 14 0205305 0000 410</t>
  </si>
  <si>
    <t xml:space="preserve"> 000 1160113301 0000 140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</si>
  <si>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</si>
  <si>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000 1160113001 0000 140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</si>
  <si>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</si>
  <si>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000 1160201002 0000 140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</si>
  <si>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</si>
  <si>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</si>
  <si>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000 1160200002 0000 140</t>
  </si>
  <si>
    <t>000 2022522800 0000 150</t>
  </si>
  <si>
    <t xml:space="preserve">  
Субсидии бюджетам на оснащение объектов спортивной инфраструктуры спортивно-технологическим оборудованием
</t>
  </si>
  <si>
    <t>000 2022522805 0000 150</t>
  </si>
  <si>
    <t xml:space="preserve">  
Субсидии бюджетам муниципальных районов на оснащение объектов спортивной инфраструктуры спортивно-технологическим оборудованием
</t>
  </si>
  <si>
    <t xml:space="preserve">  
Субсидии бюджетам на строительство и реконструкцию (модернизацию) объектов питьевого водоснабжения
</t>
  </si>
  <si>
    <t xml:space="preserve"> 000 2022524300 0000 150</t>
  </si>
  <si>
    <t xml:space="preserve">  
Субсидии бюджетам муниципальных районов на строительство и реконструкцию (модернизацию) объектов питьевого водоснабжения
</t>
  </si>
  <si>
    <t xml:space="preserve"> 000 2022524305 0000 150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</si>
  <si>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</si>
  <si>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000 2022530400 0000 150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</si>
  <si>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</si>
  <si>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000 2022530405 0000 150</t>
  </si>
  <si>
    <t xml:space="preserve"> 000 202 25567 00 0000 150</t>
  </si>
  <si>
    <t>Субсидии бюджетам на обеспечение устойчивого развития сельских территорий</t>
  </si>
  <si>
    <t xml:space="preserve">  
Прочие субсидии бюджетам муниципальных районов
</t>
  </si>
  <si>
    <t xml:space="preserve">  
Прочие субсидии бюджетам городских поселений
</t>
  </si>
  <si>
    <t>000 202 02999 13 0000 150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</si>
  <si>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</si>
  <si>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</si>
  <si>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</si>
  <si>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000 2196001010 0000 150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</si>
  <si>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</si>
  <si>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000 2190000000 0000 150</t>
  </si>
  <si>
    <t xml:space="preserve">  
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</si>
  <si>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 000 2186001005 0000 150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</si>
  <si>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</si>
  <si>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000 2180000000 0000 150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</si>
</sst>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1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rgb="FF000000"/>
      <name val="Arial"/>
      <family val="2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8"/>
      <color rgb="FF000000"/>
      <name val="Arial"/>
    </font>
    <font>
      <sz val="8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0" fontId="5" fillId="0" borderId="3">
      <alignment horizontal="left" wrapText="1" indent="2"/>
    </xf>
    <xf numFmtId="49" fontId="9" fillId="0" borderId="4">
      <alignment horizontal="center"/>
    </xf>
    <xf numFmtId="43" fontId="10" fillId="0" borderId="0" applyFont="0" applyFill="0" applyBorder="0" applyAlignment="0" applyProtection="0"/>
    <xf numFmtId="0" fontId="12" fillId="0" borderId="9">
      <alignment horizontal="left" wrapText="1" indent="2"/>
    </xf>
    <xf numFmtId="49" fontId="13" fillId="0" borderId="4">
      <alignment horizontal="center"/>
    </xf>
    <xf numFmtId="4" fontId="13" fillId="0" borderId="4">
      <alignment horizontal="right" shrinkToFit="1"/>
    </xf>
    <xf numFmtId="49" fontId="13" fillId="0" borderId="12">
      <alignment horizontal="center"/>
    </xf>
  </cellStyleXfs>
  <cellXfs count="126">
    <xf numFmtId="0" fontId="0" fillId="0" borderId="0" xfId="0"/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1" xfId="0" applyNumberFormat="1" applyFont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vertical="top" wrapText="1"/>
    </xf>
    <xf numFmtId="0" fontId="8" fillId="0" borderId="1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top"/>
    </xf>
    <xf numFmtId="0" fontId="8" fillId="0" borderId="0" xfId="0" applyFont="1" applyFill="1" applyAlignment="1">
      <alignment vertical="top"/>
    </xf>
    <xf numFmtId="0" fontId="8" fillId="0" borderId="0" xfId="0" applyFont="1" applyAlignment="1">
      <alignment vertical="top"/>
    </xf>
    <xf numFmtId="0" fontId="1" fillId="0" borderId="1" xfId="0" applyFont="1" applyFill="1" applyBorder="1" applyAlignment="1">
      <alignment horizontal="center" vertical="top"/>
    </xf>
    <xf numFmtId="0" fontId="6" fillId="0" borderId="0" xfId="0" applyFont="1" applyAlignment="1">
      <alignment vertical="top"/>
    </xf>
    <xf numFmtId="0" fontId="8" fillId="0" borderId="0" xfId="0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 vertical="top" wrapText="1"/>
    </xf>
    <xf numFmtId="0" fontId="1" fillId="0" borderId="1" xfId="1" applyNumberFormat="1" applyFont="1" applyBorder="1" applyAlignment="1" applyProtection="1">
      <alignment horizontal="left" vertical="top" wrapText="1"/>
    </xf>
    <xf numFmtId="49" fontId="1" fillId="0" borderId="1" xfId="2" applyNumberFormat="1" applyFont="1" applyBorder="1" applyAlignment="1" applyProtection="1">
      <alignment horizontal="center" vertical="top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7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center" vertical="top"/>
    </xf>
    <xf numFmtId="0" fontId="8" fillId="0" borderId="1" xfId="0" applyFont="1" applyFill="1" applyBorder="1" applyAlignment="1">
      <alignment vertical="top" wrapText="1"/>
    </xf>
    <xf numFmtId="3" fontId="8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49" fontId="2" fillId="0" borderId="1" xfId="2" applyNumberFormat="1" applyFont="1" applyBorder="1" applyAlignment="1" applyProtection="1">
      <alignment horizontal="center" vertical="top"/>
    </xf>
    <xf numFmtId="1" fontId="4" fillId="0" borderId="1" xfId="0" quotePrefix="1" applyNumberFormat="1" applyFont="1" applyBorder="1" applyAlignment="1">
      <alignment horizontal="center" vertical="center" wrapText="1"/>
    </xf>
    <xf numFmtId="0" fontId="14" fillId="0" borderId="9" xfId="4" applyNumberFormat="1" applyFont="1" applyProtection="1">
      <alignment horizontal="left" wrapText="1" indent="2"/>
    </xf>
    <xf numFmtId="49" fontId="14" fillId="0" borderId="4" xfId="5" applyNumberFormat="1" applyFont="1" applyProtection="1">
      <alignment horizontal="center"/>
    </xf>
    <xf numFmtId="0" fontId="14" fillId="0" borderId="9" xfId="4" applyNumberFormat="1" applyFont="1" applyAlignment="1" applyProtection="1">
      <alignment horizontal="left" wrapText="1"/>
    </xf>
    <xf numFmtId="1" fontId="3" fillId="0" borderId="1" xfId="0" quotePrefix="1" applyNumberFormat="1" applyFont="1" applyBorder="1" applyAlignment="1">
      <alignment horizontal="center" vertical="center" wrapText="1"/>
    </xf>
    <xf numFmtId="49" fontId="4" fillId="0" borderId="1" xfId="0" quotePrefix="1" applyNumberFormat="1" applyFont="1" applyBorder="1" applyAlignment="1">
      <alignment horizontal="center" vertical="center" wrapText="1"/>
    </xf>
    <xf numFmtId="49" fontId="4" fillId="2" borderId="6" xfId="0" quotePrefix="1" applyNumberFormat="1" applyFont="1" applyFill="1" applyBorder="1" applyAlignment="1">
      <alignment horizontal="center" vertical="center" wrapText="1"/>
    </xf>
    <xf numFmtId="0" fontId="14" fillId="0" borderId="9" xfId="4" applyNumberFormat="1" applyFont="1" applyAlignment="1" applyProtection="1">
      <alignment horizontal="left" vertical="center" wrapText="1"/>
    </xf>
    <xf numFmtId="49" fontId="14" fillId="0" borderId="10" xfId="5" applyNumberFormat="1" applyFont="1" applyBorder="1" applyAlignment="1" applyProtection="1">
      <alignment horizontal="center" vertical="center"/>
    </xf>
    <xf numFmtId="0" fontId="14" fillId="0" borderId="1" xfId="4" applyNumberFormat="1" applyFont="1" applyBorder="1" applyAlignment="1" applyProtection="1">
      <alignment horizontal="left" vertical="center" wrapText="1"/>
    </xf>
    <xf numFmtId="49" fontId="14" fillId="0" borderId="4" xfId="5" applyNumberFormat="1" applyFont="1" applyAlignment="1" applyProtection="1">
      <alignment horizontal="center" vertical="center"/>
    </xf>
    <xf numFmtId="4" fontId="4" fillId="0" borderId="1" xfId="0" applyNumberFormat="1" applyFont="1" applyBorder="1" applyAlignment="1">
      <alignment horizontal="right" vertical="center" wrapText="1"/>
    </xf>
    <xf numFmtId="43" fontId="4" fillId="0" borderId="1" xfId="3" applyFont="1" applyBorder="1" applyAlignment="1">
      <alignment horizontal="right" vertical="center"/>
    </xf>
    <xf numFmtId="0" fontId="3" fillId="0" borderId="5" xfId="0" applyFont="1" applyBorder="1" applyAlignment="1">
      <alignment horizontal="left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49" fontId="14" fillId="0" borderId="1" xfId="5" applyNumberFormat="1" applyFont="1" applyBorder="1" applyAlignment="1" applyProtection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49" fontId="14" fillId="0" borderId="4" xfId="5" applyNumberFormat="1" applyFont="1" applyAlignment="1" applyProtection="1">
      <alignment horizontal="left" vertical="center"/>
    </xf>
    <xf numFmtId="0" fontId="4" fillId="2" borderId="6" xfId="0" applyFont="1" applyFill="1" applyBorder="1" applyAlignment="1">
      <alignment horizontal="left" vertical="center" wrapText="1"/>
    </xf>
    <xf numFmtId="4" fontId="2" fillId="3" borderId="1" xfId="0" applyNumberFormat="1" applyFont="1" applyFill="1" applyBorder="1" applyAlignment="1">
      <alignment vertical="center"/>
    </xf>
    <xf numFmtId="4" fontId="2" fillId="0" borderId="1" xfId="0" applyNumberFormat="1" applyFont="1" applyBorder="1" applyAlignment="1">
      <alignment vertical="center"/>
    </xf>
    <xf numFmtId="4" fontId="1" fillId="0" borderId="1" xfId="0" applyNumberFormat="1" applyFont="1" applyFill="1" applyBorder="1" applyAlignment="1">
      <alignment vertical="center"/>
    </xf>
    <xf numFmtId="4" fontId="1" fillId="0" borderId="1" xfId="0" applyNumberFormat="1" applyFont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/>
    </xf>
    <xf numFmtId="4" fontId="1" fillId="0" borderId="1" xfId="0" applyNumberFormat="1" applyFont="1" applyBorder="1" applyAlignment="1">
      <alignment vertical="center"/>
    </xf>
    <xf numFmtId="4" fontId="1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vertical="center"/>
    </xf>
    <xf numFmtId="4" fontId="2" fillId="2" borderId="1" xfId="0" applyNumberFormat="1" applyFont="1" applyFill="1" applyBorder="1" applyAlignment="1">
      <alignment vertical="center"/>
    </xf>
    <xf numFmtId="4" fontId="2" fillId="2" borderId="1" xfId="0" applyNumberFormat="1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 wrapText="1"/>
    </xf>
    <xf numFmtId="4" fontId="2" fillId="0" borderId="1" xfId="0" applyNumberFormat="1" applyFont="1" applyBorder="1" applyAlignment="1">
      <alignment vertical="center" wrapText="1"/>
    </xf>
    <xf numFmtId="4" fontId="8" fillId="0" borderId="0" xfId="0" applyNumberFormat="1" applyFont="1" applyAlignment="1">
      <alignment vertical="center"/>
    </xf>
    <xf numFmtId="4" fontId="8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4" fontId="14" fillId="4" borderId="4" xfId="6" applyNumberFormat="1" applyFont="1" applyFill="1" applyAlignment="1" applyProtection="1">
      <alignment vertical="center" shrinkToFit="1"/>
    </xf>
    <xf numFmtId="4" fontId="14" fillId="0" borderId="4" xfId="6" applyNumberFormat="1" applyFont="1" applyAlignment="1" applyProtection="1">
      <alignment vertical="center" shrinkToFit="1"/>
    </xf>
    <xf numFmtId="4" fontId="3" fillId="4" borderId="1" xfId="3" applyNumberFormat="1" applyFont="1" applyFill="1" applyBorder="1" applyAlignment="1">
      <alignment vertical="center" wrapText="1"/>
    </xf>
    <xf numFmtId="4" fontId="4" fillId="0" borderId="1" xfId="0" applyNumberFormat="1" applyFont="1" applyBorder="1" applyAlignment="1">
      <alignment vertical="center"/>
    </xf>
    <xf numFmtId="4" fontId="4" fillId="2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4" fillId="2" borderId="1" xfId="3" applyNumberFormat="1" applyFont="1" applyFill="1" applyBorder="1" applyAlignment="1">
      <alignment vertical="center" wrapText="1"/>
    </xf>
    <xf numFmtId="4" fontId="14" fillId="0" borderId="11" xfId="6" applyNumberFormat="1" applyFont="1" applyBorder="1" applyAlignment="1" applyProtection="1">
      <alignment vertical="center" shrinkToFit="1"/>
    </xf>
    <xf numFmtId="4" fontId="14" fillId="4" borderId="11" xfId="6" applyNumberFormat="1" applyFont="1" applyFill="1" applyBorder="1" applyAlignment="1" applyProtection="1">
      <alignment vertical="center" shrinkToFit="1"/>
    </xf>
    <xf numFmtId="4" fontId="14" fillId="2" borderId="11" xfId="6" applyNumberFormat="1" applyFont="1" applyFill="1" applyBorder="1" applyAlignment="1" applyProtection="1">
      <alignment vertical="center" shrinkToFit="1"/>
    </xf>
    <xf numFmtId="4" fontId="3" fillId="2" borderId="1" xfId="3" applyNumberFormat="1" applyFont="1" applyFill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4" fontId="4" fillId="2" borderId="1" xfId="0" applyNumberFormat="1" applyFont="1" applyFill="1" applyBorder="1" applyAlignment="1">
      <alignment vertical="center" wrapText="1"/>
    </xf>
    <xf numFmtId="164" fontId="1" fillId="0" borderId="6" xfId="0" applyNumberFormat="1" applyFont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4" fontId="14" fillId="2" borderId="1" xfId="6" applyNumberFormat="1" applyFont="1" applyFill="1" applyBorder="1" applyAlignment="1" applyProtection="1">
      <alignment vertical="center" shrinkToFit="1"/>
    </xf>
    <xf numFmtId="4" fontId="4" fillId="2" borderId="1" xfId="0" applyNumberFormat="1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4" fontId="14" fillId="2" borderId="4" xfId="6" applyNumberFormat="1" applyFont="1" applyFill="1" applyAlignment="1" applyProtection="1">
      <alignment vertical="center" shrinkToFit="1"/>
    </xf>
    <xf numFmtId="0" fontId="4" fillId="2" borderId="0" xfId="0" applyFont="1" applyFill="1" applyAlignment="1">
      <alignment vertical="center"/>
    </xf>
    <xf numFmtId="4" fontId="4" fillId="2" borderId="6" xfId="0" applyNumberFormat="1" applyFont="1" applyFill="1" applyBorder="1" applyAlignment="1">
      <alignment vertical="center"/>
    </xf>
    <xf numFmtId="4" fontId="4" fillId="2" borderId="6" xfId="0" applyNumberFormat="1" applyFont="1" applyFill="1" applyBorder="1" applyAlignment="1">
      <alignment vertical="center" wrapText="1"/>
    </xf>
    <xf numFmtId="164" fontId="1" fillId="2" borderId="6" xfId="0" applyNumberFormat="1" applyFont="1" applyFill="1" applyBorder="1" applyAlignment="1">
      <alignment vertical="center"/>
    </xf>
    <xf numFmtId="4" fontId="6" fillId="3" borderId="1" xfId="0" applyNumberFormat="1" applyFont="1" applyFill="1" applyBorder="1" applyAlignment="1">
      <alignment vertical="center" wrapText="1"/>
    </xf>
    <xf numFmtId="164" fontId="11" fillId="0" borderId="1" xfId="0" applyNumberFormat="1" applyFont="1" applyBorder="1" applyAlignment="1">
      <alignment vertical="center"/>
    </xf>
    <xf numFmtId="0" fontId="2" fillId="0" borderId="0" xfId="0" applyFont="1" applyFill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6" fillId="0" borderId="2" xfId="0" applyFont="1" applyFill="1" applyBorder="1" applyAlignment="1">
      <alignment horizontal="center" vertical="top" wrapText="1"/>
    </xf>
    <xf numFmtId="164" fontId="1" fillId="0" borderId="7" xfId="0" applyNumberFormat="1" applyFont="1" applyBorder="1" applyAlignment="1">
      <alignment vertical="center"/>
    </xf>
    <xf numFmtId="164" fontId="1" fillId="0" borderId="8" xfId="0" applyNumberFormat="1" applyFont="1" applyBorder="1" applyAlignment="1">
      <alignment vertical="center"/>
    </xf>
    <xf numFmtId="0" fontId="4" fillId="0" borderId="5" xfId="0" applyFont="1" applyBorder="1" applyAlignment="1">
      <alignment horizontal="left" vertical="center" wrapText="1"/>
    </xf>
    <xf numFmtId="1" fontId="4" fillId="0" borderId="6" xfId="0" quotePrefix="1" applyNumberFormat="1" applyFont="1" applyBorder="1" applyAlignment="1">
      <alignment horizontal="left" vertical="center" wrapText="1"/>
    </xf>
    <xf numFmtId="1" fontId="4" fillId="0" borderId="7" xfId="0" applyNumberFormat="1" applyFont="1" applyBorder="1" applyAlignment="1">
      <alignment horizontal="left" vertical="center" wrapText="1"/>
    </xf>
    <xf numFmtId="1" fontId="4" fillId="0" borderId="8" xfId="0" applyNumberFormat="1" applyFont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4" fontId="4" fillId="2" borderId="1" xfId="0" applyNumberFormat="1" applyFont="1" applyFill="1" applyBorder="1" applyAlignment="1">
      <alignment vertical="center" wrapText="1"/>
    </xf>
    <xf numFmtId="43" fontId="4" fillId="2" borderId="1" xfId="3" applyFont="1" applyFill="1" applyBorder="1" applyAlignment="1">
      <alignment vertical="center"/>
    </xf>
    <xf numFmtId="4" fontId="8" fillId="0" borderId="0" xfId="0" applyNumberFormat="1" applyFont="1" applyAlignment="1">
      <alignment vertical="top"/>
    </xf>
    <xf numFmtId="0" fontId="14" fillId="0" borderId="9" xfId="4" applyNumberFormat="1" applyFont="1" applyAlignment="1" applyProtection="1">
      <alignment wrapText="1"/>
    </xf>
    <xf numFmtId="49" fontId="14" fillId="0" borderId="4" xfId="5" applyNumberFormat="1" applyFont="1" applyAlignment="1" applyProtection="1"/>
    <xf numFmtId="49" fontId="14" fillId="0" borderId="4" xfId="5" applyNumberFormat="1" applyFont="1" applyAlignment="1" applyProtection="1">
      <alignment wrapText="1"/>
    </xf>
    <xf numFmtId="0" fontId="15" fillId="0" borderId="9" xfId="4" applyNumberFormat="1" applyFont="1" applyAlignment="1" applyProtection="1">
      <alignment wrapText="1"/>
    </xf>
    <xf numFmtId="49" fontId="15" fillId="0" borderId="4" xfId="5" applyNumberFormat="1" applyFont="1" applyAlignment="1" applyProtection="1"/>
    <xf numFmtId="43" fontId="3" fillId="0" borderId="1" xfId="3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 wrapText="1"/>
    </xf>
    <xf numFmtId="164" fontId="2" fillId="2" borderId="6" xfId="0" applyNumberFormat="1" applyFont="1" applyFill="1" applyBorder="1" applyAlignment="1">
      <alignment vertical="center"/>
    </xf>
  </cellXfs>
  <cellStyles count="8">
    <cellStyle name="xl31" xfId="4"/>
    <cellStyle name="xl34" xfId="1"/>
    <cellStyle name="xl37" xfId="7"/>
    <cellStyle name="xl43" xfId="5"/>
    <cellStyle name="xl45" xfId="6"/>
    <cellStyle name="xl53" xfId="2"/>
    <cellStyle name="Обычный" xfId="0" builtinId="0"/>
    <cellStyle name="Финансовый" xfId="3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93;&#1086;&#1076;&#1099;%20&#1074;%20&#1089;&#1088;&#1072;&#1074;&#1085;_&#1089;%203%20&#1084;&#1077;&#1089;._2018&#1088;&#1072;&#1081;&#1086;&#10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"/>
    </sheetNames>
    <sheetDataSet>
      <sheetData sheetId="0" refreshError="1">
        <row r="105">
          <cell r="A105" t="str">
            <v>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 образовательных организациях</v>
          </cell>
        </row>
        <row r="122">
          <cell r="A122" t="str">
            <v>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v>
          </cell>
        </row>
        <row r="126">
          <cell r="A126" t="str">
            <v>Субвенция бюджетам муниципальных районов на выплату единовременного пособия при всех формах устройства детей, лишённых родительского попечения в семью</v>
          </cell>
        </row>
        <row r="130">
          <cell r="A130" t="str">
            <v xml:space="preserve">Субвенция бюджетам муниципальных районов и городских округов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S268"/>
  <sheetViews>
    <sheetView tabSelected="1" zoomScale="90" zoomScaleNormal="90" workbookViewId="0">
      <pane xSplit="2" ySplit="3" topLeftCell="D187" activePane="bottomRight" state="frozen"/>
      <selection pane="topRight" activeCell="C1" sqref="C1"/>
      <selection pane="bottomLeft" activeCell="A4" sqref="A4"/>
      <selection pane="bottomRight" activeCell="E184" sqref="E184"/>
    </sheetView>
  </sheetViews>
  <sheetFormatPr defaultRowHeight="13.8" x14ac:dyDescent="0.3"/>
  <cols>
    <col min="1" max="1" width="80.44140625" style="18" customWidth="1"/>
    <col min="2" max="2" width="27" style="26" customWidth="1"/>
    <col min="3" max="3" width="15.109375" style="18" customWidth="1"/>
    <col min="4" max="4" width="16.88671875" style="18" customWidth="1"/>
    <col min="5" max="5" width="16.33203125" style="18" customWidth="1"/>
    <col min="6" max="6" width="11.88671875" style="26" customWidth="1"/>
    <col min="7" max="7" width="13.88671875" style="26" customWidth="1"/>
    <col min="8" max="8" width="0.44140625" style="24" customWidth="1"/>
    <col min="9" max="252" width="9.109375" style="18"/>
    <col min="253" max="253" width="21.6640625" style="18" customWidth="1"/>
    <col min="254" max="254" width="55.109375" style="18" customWidth="1"/>
    <col min="255" max="257" width="14.109375" style="18" customWidth="1"/>
    <col min="258" max="258" width="10.5546875" style="18" customWidth="1"/>
    <col min="259" max="508" width="9.109375" style="18"/>
    <col min="509" max="509" width="21.6640625" style="18" customWidth="1"/>
    <col min="510" max="510" width="55.109375" style="18" customWidth="1"/>
    <col min="511" max="513" width="14.109375" style="18" customWidth="1"/>
    <col min="514" max="514" width="10.5546875" style="18" customWidth="1"/>
    <col min="515" max="764" width="9.109375" style="18"/>
    <col min="765" max="765" width="21.6640625" style="18" customWidth="1"/>
    <col min="766" max="766" width="55.109375" style="18" customWidth="1"/>
    <col min="767" max="769" width="14.109375" style="18" customWidth="1"/>
    <col min="770" max="770" width="10.5546875" style="18" customWidth="1"/>
    <col min="771" max="1020" width="9.109375" style="18"/>
    <col min="1021" max="1021" width="21.6640625" style="18" customWidth="1"/>
    <col min="1022" max="1022" width="55.109375" style="18" customWidth="1"/>
    <col min="1023" max="1025" width="14.109375" style="18" customWidth="1"/>
    <col min="1026" max="1026" width="10.5546875" style="18" customWidth="1"/>
    <col min="1027" max="1276" width="9.109375" style="18"/>
    <col min="1277" max="1277" width="21.6640625" style="18" customWidth="1"/>
    <col min="1278" max="1278" width="55.109375" style="18" customWidth="1"/>
    <col min="1279" max="1281" width="14.109375" style="18" customWidth="1"/>
    <col min="1282" max="1282" width="10.5546875" style="18" customWidth="1"/>
    <col min="1283" max="1532" width="9.109375" style="18"/>
    <col min="1533" max="1533" width="21.6640625" style="18" customWidth="1"/>
    <col min="1534" max="1534" width="55.109375" style="18" customWidth="1"/>
    <col min="1535" max="1537" width="14.109375" style="18" customWidth="1"/>
    <col min="1538" max="1538" width="10.5546875" style="18" customWidth="1"/>
    <col min="1539" max="1788" width="9.109375" style="18"/>
    <col min="1789" max="1789" width="21.6640625" style="18" customWidth="1"/>
    <col min="1790" max="1790" width="55.109375" style="18" customWidth="1"/>
    <col min="1791" max="1793" width="14.109375" style="18" customWidth="1"/>
    <col min="1794" max="1794" width="10.5546875" style="18" customWidth="1"/>
    <col min="1795" max="2044" width="9.109375" style="18"/>
    <col min="2045" max="2045" width="21.6640625" style="18" customWidth="1"/>
    <col min="2046" max="2046" width="55.109375" style="18" customWidth="1"/>
    <col min="2047" max="2049" width="14.109375" style="18" customWidth="1"/>
    <col min="2050" max="2050" width="10.5546875" style="18" customWidth="1"/>
    <col min="2051" max="2300" width="9.109375" style="18"/>
    <col min="2301" max="2301" width="21.6640625" style="18" customWidth="1"/>
    <col min="2302" max="2302" width="55.109375" style="18" customWidth="1"/>
    <col min="2303" max="2305" width="14.109375" style="18" customWidth="1"/>
    <col min="2306" max="2306" width="10.5546875" style="18" customWidth="1"/>
    <col min="2307" max="2556" width="9.109375" style="18"/>
    <col min="2557" max="2557" width="21.6640625" style="18" customWidth="1"/>
    <col min="2558" max="2558" width="55.109375" style="18" customWidth="1"/>
    <col min="2559" max="2561" width="14.109375" style="18" customWidth="1"/>
    <col min="2562" max="2562" width="10.5546875" style="18" customWidth="1"/>
    <col min="2563" max="2812" width="9.109375" style="18"/>
    <col min="2813" max="2813" width="21.6640625" style="18" customWidth="1"/>
    <col min="2814" max="2814" width="55.109375" style="18" customWidth="1"/>
    <col min="2815" max="2817" width="14.109375" style="18" customWidth="1"/>
    <col min="2818" max="2818" width="10.5546875" style="18" customWidth="1"/>
    <col min="2819" max="3068" width="9.109375" style="18"/>
    <col min="3069" max="3069" width="21.6640625" style="18" customWidth="1"/>
    <col min="3070" max="3070" width="55.109375" style="18" customWidth="1"/>
    <col min="3071" max="3073" width="14.109375" style="18" customWidth="1"/>
    <col min="3074" max="3074" width="10.5546875" style="18" customWidth="1"/>
    <col min="3075" max="3324" width="9.109375" style="18"/>
    <col min="3325" max="3325" width="21.6640625" style="18" customWidth="1"/>
    <col min="3326" max="3326" width="55.109375" style="18" customWidth="1"/>
    <col min="3327" max="3329" width="14.109375" style="18" customWidth="1"/>
    <col min="3330" max="3330" width="10.5546875" style="18" customWidth="1"/>
    <col min="3331" max="3580" width="9.109375" style="18"/>
    <col min="3581" max="3581" width="21.6640625" style="18" customWidth="1"/>
    <col min="3582" max="3582" width="55.109375" style="18" customWidth="1"/>
    <col min="3583" max="3585" width="14.109375" style="18" customWidth="1"/>
    <col min="3586" max="3586" width="10.5546875" style="18" customWidth="1"/>
    <col min="3587" max="3836" width="9.109375" style="18"/>
    <col min="3837" max="3837" width="21.6640625" style="18" customWidth="1"/>
    <col min="3838" max="3838" width="55.109375" style="18" customWidth="1"/>
    <col min="3839" max="3841" width="14.109375" style="18" customWidth="1"/>
    <col min="3842" max="3842" width="10.5546875" style="18" customWidth="1"/>
    <col min="3843" max="4092" width="9.109375" style="18"/>
    <col min="4093" max="4093" width="21.6640625" style="18" customWidth="1"/>
    <col min="4094" max="4094" width="55.109375" style="18" customWidth="1"/>
    <col min="4095" max="4097" width="14.109375" style="18" customWidth="1"/>
    <col min="4098" max="4098" width="10.5546875" style="18" customWidth="1"/>
    <col min="4099" max="4348" width="9.109375" style="18"/>
    <col min="4349" max="4349" width="21.6640625" style="18" customWidth="1"/>
    <col min="4350" max="4350" width="55.109375" style="18" customWidth="1"/>
    <col min="4351" max="4353" width="14.109375" style="18" customWidth="1"/>
    <col min="4354" max="4354" width="10.5546875" style="18" customWidth="1"/>
    <col min="4355" max="4604" width="9.109375" style="18"/>
    <col min="4605" max="4605" width="21.6640625" style="18" customWidth="1"/>
    <col min="4606" max="4606" width="55.109375" style="18" customWidth="1"/>
    <col min="4607" max="4609" width="14.109375" style="18" customWidth="1"/>
    <col min="4610" max="4610" width="10.5546875" style="18" customWidth="1"/>
    <col min="4611" max="4860" width="9.109375" style="18"/>
    <col min="4861" max="4861" width="21.6640625" style="18" customWidth="1"/>
    <col min="4862" max="4862" width="55.109375" style="18" customWidth="1"/>
    <col min="4863" max="4865" width="14.109375" style="18" customWidth="1"/>
    <col min="4866" max="4866" width="10.5546875" style="18" customWidth="1"/>
    <col min="4867" max="5116" width="9.109375" style="18"/>
    <col min="5117" max="5117" width="21.6640625" style="18" customWidth="1"/>
    <col min="5118" max="5118" width="55.109375" style="18" customWidth="1"/>
    <col min="5119" max="5121" width="14.109375" style="18" customWidth="1"/>
    <col min="5122" max="5122" width="10.5546875" style="18" customWidth="1"/>
    <col min="5123" max="5372" width="9.109375" style="18"/>
    <col min="5373" max="5373" width="21.6640625" style="18" customWidth="1"/>
    <col min="5374" max="5374" width="55.109375" style="18" customWidth="1"/>
    <col min="5375" max="5377" width="14.109375" style="18" customWidth="1"/>
    <col min="5378" max="5378" width="10.5546875" style="18" customWidth="1"/>
    <col min="5379" max="5628" width="9.109375" style="18"/>
    <col min="5629" max="5629" width="21.6640625" style="18" customWidth="1"/>
    <col min="5630" max="5630" width="55.109375" style="18" customWidth="1"/>
    <col min="5631" max="5633" width="14.109375" style="18" customWidth="1"/>
    <col min="5634" max="5634" width="10.5546875" style="18" customWidth="1"/>
    <col min="5635" max="5884" width="9.109375" style="18"/>
    <col min="5885" max="5885" width="21.6640625" style="18" customWidth="1"/>
    <col min="5886" max="5886" width="55.109375" style="18" customWidth="1"/>
    <col min="5887" max="5889" width="14.109375" style="18" customWidth="1"/>
    <col min="5890" max="5890" width="10.5546875" style="18" customWidth="1"/>
    <col min="5891" max="6140" width="9.109375" style="18"/>
    <col min="6141" max="6141" width="21.6640625" style="18" customWidth="1"/>
    <col min="6142" max="6142" width="55.109375" style="18" customWidth="1"/>
    <col min="6143" max="6145" width="14.109375" style="18" customWidth="1"/>
    <col min="6146" max="6146" width="10.5546875" style="18" customWidth="1"/>
    <col min="6147" max="6396" width="9.109375" style="18"/>
    <col min="6397" max="6397" width="21.6640625" style="18" customWidth="1"/>
    <col min="6398" max="6398" width="55.109375" style="18" customWidth="1"/>
    <col min="6399" max="6401" width="14.109375" style="18" customWidth="1"/>
    <col min="6402" max="6402" width="10.5546875" style="18" customWidth="1"/>
    <col min="6403" max="6652" width="9.109375" style="18"/>
    <col min="6653" max="6653" width="21.6640625" style="18" customWidth="1"/>
    <col min="6654" max="6654" width="55.109375" style="18" customWidth="1"/>
    <col min="6655" max="6657" width="14.109375" style="18" customWidth="1"/>
    <col min="6658" max="6658" width="10.5546875" style="18" customWidth="1"/>
    <col min="6659" max="6908" width="9.109375" style="18"/>
    <col min="6909" max="6909" width="21.6640625" style="18" customWidth="1"/>
    <col min="6910" max="6910" width="55.109375" style="18" customWidth="1"/>
    <col min="6911" max="6913" width="14.109375" style="18" customWidth="1"/>
    <col min="6914" max="6914" width="10.5546875" style="18" customWidth="1"/>
    <col min="6915" max="7164" width="9.109375" style="18"/>
    <col min="7165" max="7165" width="21.6640625" style="18" customWidth="1"/>
    <col min="7166" max="7166" width="55.109375" style="18" customWidth="1"/>
    <col min="7167" max="7169" width="14.109375" style="18" customWidth="1"/>
    <col min="7170" max="7170" width="10.5546875" style="18" customWidth="1"/>
    <col min="7171" max="7420" width="9.109375" style="18"/>
    <col min="7421" max="7421" width="21.6640625" style="18" customWidth="1"/>
    <col min="7422" max="7422" width="55.109375" style="18" customWidth="1"/>
    <col min="7423" max="7425" width="14.109375" style="18" customWidth="1"/>
    <col min="7426" max="7426" width="10.5546875" style="18" customWidth="1"/>
    <col min="7427" max="7676" width="9.109375" style="18"/>
    <col min="7677" max="7677" width="21.6640625" style="18" customWidth="1"/>
    <col min="7678" max="7678" width="55.109375" style="18" customWidth="1"/>
    <col min="7679" max="7681" width="14.109375" style="18" customWidth="1"/>
    <col min="7682" max="7682" width="10.5546875" style="18" customWidth="1"/>
    <col min="7683" max="7932" width="9.109375" style="18"/>
    <col min="7933" max="7933" width="21.6640625" style="18" customWidth="1"/>
    <col min="7934" max="7934" width="55.109375" style="18" customWidth="1"/>
    <col min="7935" max="7937" width="14.109375" style="18" customWidth="1"/>
    <col min="7938" max="7938" width="10.5546875" style="18" customWidth="1"/>
    <col min="7939" max="8188" width="9.109375" style="18"/>
    <col min="8189" max="8189" width="21.6640625" style="18" customWidth="1"/>
    <col min="8190" max="8190" width="55.109375" style="18" customWidth="1"/>
    <col min="8191" max="8193" width="14.109375" style="18" customWidth="1"/>
    <col min="8194" max="8194" width="10.5546875" style="18" customWidth="1"/>
    <col min="8195" max="8444" width="9.109375" style="18"/>
    <col min="8445" max="8445" width="21.6640625" style="18" customWidth="1"/>
    <col min="8446" max="8446" width="55.109375" style="18" customWidth="1"/>
    <col min="8447" max="8449" width="14.109375" style="18" customWidth="1"/>
    <col min="8450" max="8450" width="10.5546875" style="18" customWidth="1"/>
    <col min="8451" max="8700" width="9.109375" style="18"/>
    <col min="8701" max="8701" width="21.6640625" style="18" customWidth="1"/>
    <col min="8702" max="8702" width="55.109375" style="18" customWidth="1"/>
    <col min="8703" max="8705" width="14.109375" style="18" customWidth="1"/>
    <col min="8706" max="8706" width="10.5546875" style="18" customWidth="1"/>
    <col min="8707" max="8956" width="9.109375" style="18"/>
    <col min="8957" max="8957" width="21.6640625" style="18" customWidth="1"/>
    <col min="8958" max="8958" width="55.109375" style="18" customWidth="1"/>
    <col min="8959" max="8961" width="14.109375" style="18" customWidth="1"/>
    <col min="8962" max="8962" width="10.5546875" style="18" customWidth="1"/>
    <col min="8963" max="9212" width="9.109375" style="18"/>
    <col min="9213" max="9213" width="21.6640625" style="18" customWidth="1"/>
    <col min="9214" max="9214" width="55.109375" style="18" customWidth="1"/>
    <col min="9215" max="9217" width="14.109375" style="18" customWidth="1"/>
    <col min="9218" max="9218" width="10.5546875" style="18" customWidth="1"/>
    <col min="9219" max="9468" width="9.109375" style="18"/>
    <col min="9469" max="9469" width="21.6640625" style="18" customWidth="1"/>
    <col min="9470" max="9470" width="55.109375" style="18" customWidth="1"/>
    <col min="9471" max="9473" width="14.109375" style="18" customWidth="1"/>
    <col min="9474" max="9474" width="10.5546875" style="18" customWidth="1"/>
    <col min="9475" max="9724" width="9.109375" style="18"/>
    <col min="9725" max="9725" width="21.6640625" style="18" customWidth="1"/>
    <col min="9726" max="9726" width="55.109375" style="18" customWidth="1"/>
    <col min="9727" max="9729" width="14.109375" style="18" customWidth="1"/>
    <col min="9730" max="9730" width="10.5546875" style="18" customWidth="1"/>
    <col min="9731" max="9980" width="9.109375" style="18"/>
    <col min="9981" max="9981" width="21.6640625" style="18" customWidth="1"/>
    <col min="9982" max="9982" width="55.109375" style="18" customWidth="1"/>
    <col min="9983" max="9985" width="14.109375" style="18" customWidth="1"/>
    <col min="9986" max="9986" width="10.5546875" style="18" customWidth="1"/>
    <col min="9987" max="10236" width="9.109375" style="18"/>
    <col min="10237" max="10237" width="21.6640625" style="18" customWidth="1"/>
    <col min="10238" max="10238" width="55.109375" style="18" customWidth="1"/>
    <col min="10239" max="10241" width="14.109375" style="18" customWidth="1"/>
    <col min="10242" max="10242" width="10.5546875" style="18" customWidth="1"/>
    <col min="10243" max="10492" width="9.109375" style="18"/>
    <col min="10493" max="10493" width="21.6640625" style="18" customWidth="1"/>
    <col min="10494" max="10494" width="55.109375" style="18" customWidth="1"/>
    <col min="10495" max="10497" width="14.109375" style="18" customWidth="1"/>
    <col min="10498" max="10498" width="10.5546875" style="18" customWidth="1"/>
    <col min="10499" max="10748" width="9.109375" style="18"/>
    <col min="10749" max="10749" width="21.6640625" style="18" customWidth="1"/>
    <col min="10750" max="10750" width="55.109375" style="18" customWidth="1"/>
    <col min="10751" max="10753" width="14.109375" style="18" customWidth="1"/>
    <col min="10754" max="10754" width="10.5546875" style="18" customWidth="1"/>
    <col min="10755" max="11004" width="9.109375" style="18"/>
    <col min="11005" max="11005" width="21.6640625" style="18" customWidth="1"/>
    <col min="11006" max="11006" width="55.109375" style="18" customWidth="1"/>
    <col min="11007" max="11009" width="14.109375" style="18" customWidth="1"/>
    <col min="11010" max="11010" width="10.5546875" style="18" customWidth="1"/>
    <col min="11011" max="11260" width="9.109375" style="18"/>
    <col min="11261" max="11261" width="21.6640625" style="18" customWidth="1"/>
    <col min="11262" max="11262" width="55.109375" style="18" customWidth="1"/>
    <col min="11263" max="11265" width="14.109375" style="18" customWidth="1"/>
    <col min="11266" max="11266" width="10.5546875" style="18" customWidth="1"/>
    <col min="11267" max="11516" width="9.109375" style="18"/>
    <col min="11517" max="11517" width="21.6640625" style="18" customWidth="1"/>
    <col min="11518" max="11518" width="55.109375" style="18" customWidth="1"/>
    <col min="11519" max="11521" width="14.109375" style="18" customWidth="1"/>
    <col min="11522" max="11522" width="10.5546875" style="18" customWidth="1"/>
    <col min="11523" max="11772" width="9.109375" style="18"/>
    <col min="11773" max="11773" width="21.6640625" style="18" customWidth="1"/>
    <col min="11774" max="11774" width="55.109375" style="18" customWidth="1"/>
    <col min="11775" max="11777" width="14.109375" style="18" customWidth="1"/>
    <col min="11778" max="11778" width="10.5546875" style="18" customWidth="1"/>
    <col min="11779" max="12028" width="9.109375" style="18"/>
    <col min="12029" max="12029" width="21.6640625" style="18" customWidth="1"/>
    <col min="12030" max="12030" width="55.109375" style="18" customWidth="1"/>
    <col min="12031" max="12033" width="14.109375" style="18" customWidth="1"/>
    <col min="12034" max="12034" width="10.5546875" style="18" customWidth="1"/>
    <col min="12035" max="12284" width="9.109375" style="18"/>
    <col min="12285" max="12285" width="21.6640625" style="18" customWidth="1"/>
    <col min="12286" max="12286" width="55.109375" style="18" customWidth="1"/>
    <col min="12287" max="12289" width="14.109375" style="18" customWidth="1"/>
    <col min="12290" max="12290" width="10.5546875" style="18" customWidth="1"/>
    <col min="12291" max="12540" width="9.109375" style="18"/>
    <col min="12541" max="12541" width="21.6640625" style="18" customWidth="1"/>
    <col min="12542" max="12542" width="55.109375" style="18" customWidth="1"/>
    <col min="12543" max="12545" width="14.109375" style="18" customWidth="1"/>
    <col min="12546" max="12546" width="10.5546875" style="18" customWidth="1"/>
    <col min="12547" max="12796" width="9.109375" style="18"/>
    <col min="12797" max="12797" width="21.6640625" style="18" customWidth="1"/>
    <col min="12798" max="12798" width="55.109375" style="18" customWidth="1"/>
    <col min="12799" max="12801" width="14.109375" style="18" customWidth="1"/>
    <col min="12802" max="12802" width="10.5546875" style="18" customWidth="1"/>
    <col min="12803" max="13052" width="9.109375" style="18"/>
    <col min="13053" max="13053" width="21.6640625" style="18" customWidth="1"/>
    <col min="13054" max="13054" width="55.109375" style="18" customWidth="1"/>
    <col min="13055" max="13057" width="14.109375" style="18" customWidth="1"/>
    <col min="13058" max="13058" width="10.5546875" style="18" customWidth="1"/>
    <col min="13059" max="13308" width="9.109375" style="18"/>
    <col min="13309" max="13309" width="21.6640625" style="18" customWidth="1"/>
    <col min="13310" max="13310" width="55.109375" style="18" customWidth="1"/>
    <col min="13311" max="13313" width="14.109375" style="18" customWidth="1"/>
    <col min="13314" max="13314" width="10.5546875" style="18" customWidth="1"/>
    <col min="13315" max="13564" width="9.109375" style="18"/>
    <col min="13565" max="13565" width="21.6640625" style="18" customWidth="1"/>
    <col min="13566" max="13566" width="55.109375" style="18" customWidth="1"/>
    <col min="13567" max="13569" width="14.109375" style="18" customWidth="1"/>
    <col min="13570" max="13570" width="10.5546875" style="18" customWidth="1"/>
    <col min="13571" max="13820" width="9.109375" style="18"/>
    <col min="13821" max="13821" width="21.6640625" style="18" customWidth="1"/>
    <col min="13822" max="13822" width="55.109375" style="18" customWidth="1"/>
    <col min="13823" max="13825" width="14.109375" style="18" customWidth="1"/>
    <col min="13826" max="13826" width="10.5546875" style="18" customWidth="1"/>
    <col min="13827" max="14076" width="9.109375" style="18"/>
    <col min="14077" max="14077" width="21.6640625" style="18" customWidth="1"/>
    <col min="14078" max="14078" width="55.109375" style="18" customWidth="1"/>
    <col min="14079" max="14081" width="14.109375" style="18" customWidth="1"/>
    <col min="14082" max="14082" width="10.5546875" style="18" customWidth="1"/>
    <col min="14083" max="14332" width="9.109375" style="18"/>
    <col min="14333" max="14333" width="21.6640625" style="18" customWidth="1"/>
    <col min="14334" max="14334" width="55.109375" style="18" customWidth="1"/>
    <col min="14335" max="14337" width="14.109375" style="18" customWidth="1"/>
    <col min="14338" max="14338" width="10.5546875" style="18" customWidth="1"/>
    <col min="14339" max="14588" width="9.109375" style="18"/>
    <col min="14589" max="14589" width="21.6640625" style="18" customWidth="1"/>
    <col min="14590" max="14590" width="55.109375" style="18" customWidth="1"/>
    <col min="14591" max="14593" width="14.109375" style="18" customWidth="1"/>
    <col min="14594" max="14594" width="10.5546875" style="18" customWidth="1"/>
    <col min="14595" max="14844" width="9.109375" style="18"/>
    <col min="14845" max="14845" width="21.6640625" style="18" customWidth="1"/>
    <col min="14846" max="14846" width="55.109375" style="18" customWidth="1"/>
    <col min="14847" max="14849" width="14.109375" style="18" customWidth="1"/>
    <col min="14850" max="14850" width="10.5546875" style="18" customWidth="1"/>
    <col min="14851" max="15100" width="9.109375" style="18"/>
    <col min="15101" max="15101" width="21.6640625" style="18" customWidth="1"/>
    <col min="15102" max="15102" width="55.109375" style="18" customWidth="1"/>
    <col min="15103" max="15105" width="14.109375" style="18" customWidth="1"/>
    <col min="15106" max="15106" width="10.5546875" style="18" customWidth="1"/>
    <col min="15107" max="15356" width="9.109375" style="18"/>
    <col min="15357" max="15357" width="21.6640625" style="18" customWidth="1"/>
    <col min="15358" max="15358" width="55.109375" style="18" customWidth="1"/>
    <col min="15359" max="15361" width="14.109375" style="18" customWidth="1"/>
    <col min="15362" max="15362" width="10.5546875" style="18" customWidth="1"/>
    <col min="15363" max="15612" width="9.109375" style="18"/>
    <col min="15613" max="15613" width="21.6640625" style="18" customWidth="1"/>
    <col min="15614" max="15614" width="55.109375" style="18" customWidth="1"/>
    <col min="15615" max="15617" width="14.109375" style="18" customWidth="1"/>
    <col min="15618" max="15618" width="10.5546875" style="18" customWidth="1"/>
    <col min="15619" max="15868" width="9.109375" style="18"/>
    <col min="15869" max="15869" width="21.6640625" style="18" customWidth="1"/>
    <col min="15870" max="15870" width="55.109375" style="18" customWidth="1"/>
    <col min="15871" max="15873" width="14.109375" style="18" customWidth="1"/>
    <col min="15874" max="15874" width="10.5546875" style="18" customWidth="1"/>
    <col min="15875" max="16124" width="9.109375" style="18"/>
    <col min="16125" max="16125" width="21.6640625" style="18" customWidth="1"/>
    <col min="16126" max="16126" width="55.109375" style="18" customWidth="1"/>
    <col min="16127" max="16129" width="14.109375" style="18" customWidth="1"/>
    <col min="16130" max="16130" width="10.5546875" style="18" customWidth="1"/>
    <col min="16131" max="16384" width="9.109375" style="18"/>
  </cols>
  <sheetData>
    <row r="1" spans="1:227" s="14" customFormat="1" ht="23.25" customHeight="1" x14ac:dyDescent="0.3">
      <c r="A1" s="104" t="s">
        <v>311</v>
      </c>
      <c r="B1" s="105"/>
      <c r="C1" s="105"/>
      <c r="D1" s="105"/>
      <c r="E1" s="105"/>
      <c r="F1" s="105"/>
      <c r="G1" s="105"/>
      <c r="H1" s="31"/>
    </row>
    <row r="2" spans="1:227" s="14" customFormat="1" ht="6.75" customHeight="1" x14ac:dyDescent="0.3">
      <c r="B2" s="106"/>
      <c r="C2" s="106"/>
      <c r="D2" s="106"/>
      <c r="E2" s="106"/>
      <c r="F2" s="106"/>
      <c r="G2" s="106"/>
      <c r="H2" s="31"/>
    </row>
    <row r="3" spans="1:227" s="16" customFormat="1" ht="90.75" customHeight="1" x14ac:dyDescent="0.3">
      <c r="A3" s="15" t="s">
        <v>2</v>
      </c>
      <c r="B3" s="15" t="s">
        <v>1</v>
      </c>
      <c r="C3" s="15" t="s">
        <v>213</v>
      </c>
      <c r="D3" s="15" t="s">
        <v>313</v>
      </c>
      <c r="E3" s="15" t="s">
        <v>314</v>
      </c>
      <c r="F3" s="15" t="s">
        <v>151</v>
      </c>
      <c r="G3" s="15" t="s">
        <v>312</v>
      </c>
      <c r="H3" s="32"/>
    </row>
    <row r="4" spans="1:227" s="17" customFormat="1" ht="16.5" customHeight="1" x14ac:dyDescent="0.3">
      <c r="A4" s="38">
        <v>1</v>
      </c>
      <c r="B4" s="15">
        <v>2</v>
      </c>
      <c r="C4" s="15">
        <v>5</v>
      </c>
      <c r="D4" s="15">
        <v>4</v>
      </c>
      <c r="E4" s="15">
        <v>5</v>
      </c>
      <c r="F4" s="39">
        <v>6</v>
      </c>
      <c r="G4" s="15">
        <v>7</v>
      </c>
      <c r="H4" s="24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/>
      <c r="FP4" s="18"/>
      <c r="FQ4" s="18"/>
      <c r="FR4" s="18"/>
      <c r="FS4" s="18"/>
      <c r="FT4" s="18"/>
      <c r="FU4" s="18"/>
      <c r="FV4" s="18"/>
      <c r="FW4" s="18"/>
      <c r="FX4" s="18"/>
      <c r="FY4" s="18"/>
      <c r="FZ4" s="18"/>
      <c r="GA4" s="18"/>
      <c r="GB4" s="18"/>
      <c r="GC4" s="18"/>
      <c r="GD4" s="18"/>
      <c r="GE4" s="18"/>
      <c r="GF4" s="18"/>
      <c r="GG4" s="18"/>
      <c r="GH4" s="18"/>
      <c r="GI4" s="18"/>
      <c r="GJ4" s="18"/>
      <c r="GK4" s="18"/>
      <c r="GL4" s="18"/>
      <c r="GM4" s="18"/>
      <c r="GN4" s="18"/>
      <c r="GO4" s="18"/>
      <c r="GP4" s="18"/>
      <c r="GQ4" s="18"/>
      <c r="GR4" s="18"/>
      <c r="GS4" s="18"/>
      <c r="GT4" s="18"/>
      <c r="GU4" s="18"/>
      <c r="GV4" s="18"/>
      <c r="GW4" s="18"/>
      <c r="GX4" s="18"/>
      <c r="GY4" s="18"/>
      <c r="GZ4" s="18"/>
      <c r="HA4" s="18"/>
      <c r="HB4" s="18"/>
      <c r="HC4" s="18"/>
      <c r="HD4" s="18"/>
      <c r="HE4" s="18"/>
      <c r="HF4" s="18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</row>
    <row r="5" spans="1:227" s="21" customFormat="1" ht="19.5" customHeight="1" x14ac:dyDescent="0.3">
      <c r="A5" s="1" t="s">
        <v>3</v>
      </c>
      <c r="B5" s="19" t="s">
        <v>63</v>
      </c>
      <c r="C5" s="62">
        <f>C6+C13+C19+C28+C39+C42+C44+C61+C67+C74+C86+C138+C84</f>
        <v>50070645.320000008</v>
      </c>
      <c r="D5" s="62">
        <f>D7+D13+D19+D28+D39+D42+D44+D61+D67+D74+D86+D138+D84</f>
        <v>261226095</v>
      </c>
      <c r="E5" s="62">
        <f>E6+E13+E19+E28+E39+E42+E44+E61+E67+E74+E86+E138+E84</f>
        <v>64128214.780000001</v>
      </c>
      <c r="F5" s="77">
        <f>E5/D5*100</f>
        <v>24.548931369203373</v>
      </c>
      <c r="G5" s="77">
        <f>E5/C5*100</f>
        <v>128.07547090747181</v>
      </c>
      <c r="H5" s="33"/>
    </row>
    <row r="6" spans="1:227" s="21" customFormat="1" ht="19.5" customHeight="1" x14ac:dyDescent="0.3">
      <c r="A6" s="2" t="s">
        <v>4</v>
      </c>
      <c r="B6" s="19" t="s">
        <v>64</v>
      </c>
      <c r="C6" s="63">
        <f>C7</f>
        <v>29868608.740000002</v>
      </c>
      <c r="D6" s="63">
        <f t="shared" ref="D6" si="0">D7</f>
        <v>162659000</v>
      </c>
      <c r="E6" s="63">
        <f>E7</f>
        <v>37531742.560000002</v>
      </c>
      <c r="F6" s="77">
        <f t="shared" ref="F6:F62" si="1">E6/D6*100</f>
        <v>23.073880055822304</v>
      </c>
      <c r="G6" s="77">
        <f t="shared" ref="G6:G62" si="2">E6/C6*100</f>
        <v>125.65614584430757</v>
      </c>
      <c r="H6" s="33"/>
    </row>
    <row r="7" spans="1:227" s="20" customFormat="1" ht="19.5" customHeight="1" x14ac:dyDescent="0.3">
      <c r="A7" s="3" t="s">
        <v>5</v>
      </c>
      <c r="B7" s="22" t="s">
        <v>65</v>
      </c>
      <c r="C7" s="64">
        <f>C8+C9+C10+C11+C12</f>
        <v>29868608.740000002</v>
      </c>
      <c r="D7" s="64">
        <f>D8+D9+D10+D11</f>
        <v>162659000</v>
      </c>
      <c r="E7" s="64">
        <f>E8+E9+E10+E11+E12</f>
        <v>37531742.560000002</v>
      </c>
      <c r="F7" s="78">
        <f>E7/D7*100</f>
        <v>23.073880055822304</v>
      </c>
      <c r="G7" s="78">
        <f t="shared" si="2"/>
        <v>125.65614584430757</v>
      </c>
      <c r="H7" s="33"/>
    </row>
    <row r="8" spans="1:227" s="21" customFormat="1" ht="61.5" customHeight="1" x14ac:dyDescent="0.3">
      <c r="A8" s="4" t="s">
        <v>6</v>
      </c>
      <c r="B8" s="22" t="s">
        <v>66</v>
      </c>
      <c r="C8" s="65">
        <v>29641881.620000001</v>
      </c>
      <c r="D8" s="66">
        <v>161097000</v>
      </c>
      <c r="E8" s="65">
        <v>37351639.560000002</v>
      </c>
      <c r="F8" s="78">
        <f>E8/D8*100</f>
        <v>23.185807035512767</v>
      </c>
      <c r="G8" s="78">
        <f t="shared" si="2"/>
        <v>126.00967792408315</v>
      </c>
      <c r="H8" s="33"/>
    </row>
    <row r="9" spans="1:227" s="21" customFormat="1" ht="78" customHeight="1" x14ac:dyDescent="0.3">
      <c r="A9" s="5" t="s">
        <v>7</v>
      </c>
      <c r="B9" s="22" t="s">
        <v>67</v>
      </c>
      <c r="C9" s="65">
        <v>80916.800000000003</v>
      </c>
      <c r="D9" s="66">
        <v>459500</v>
      </c>
      <c r="E9" s="65">
        <v>94060.5</v>
      </c>
      <c r="F9" s="78">
        <f t="shared" si="1"/>
        <v>20.47018498367791</v>
      </c>
      <c r="G9" s="78">
        <f t="shared" si="2"/>
        <v>116.2434747790323</v>
      </c>
      <c r="H9" s="33"/>
    </row>
    <row r="10" spans="1:227" s="21" customFormat="1" ht="31.5" customHeight="1" x14ac:dyDescent="0.3">
      <c r="A10" s="4" t="s">
        <v>8</v>
      </c>
      <c r="B10" s="22" t="s">
        <v>68</v>
      </c>
      <c r="C10" s="65">
        <v>109028.37</v>
      </c>
      <c r="D10" s="66">
        <v>951900</v>
      </c>
      <c r="E10" s="65">
        <v>60699.55</v>
      </c>
      <c r="F10" s="78">
        <f t="shared" si="1"/>
        <v>6.3766729698497739</v>
      </c>
      <c r="G10" s="78">
        <f t="shared" si="2"/>
        <v>55.673170203314982</v>
      </c>
      <c r="H10" s="33"/>
    </row>
    <row r="11" spans="1:227" s="21" customFormat="1" ht="63" customHeight="1" x14ac:dyDescent="0.3">
      <c r="A11" s="5" t="s">
        <v>9</v>
      </c>
      <c r="B11" s="22" t="s">
        <v>69</v>
      </c>
      <c r="C11" s="65">
        <v>36781.949999999997</v>
      </c>
      <c r="D11" s="66">
        <v>150600</v>
      </c>
      <c r="E11" s="65">
        <v>25342.95</v>
      </c>
      <c r="F11" s="78">
        <f t="shared" si="1"/>
        <v>16.827988047808766</v>
      </c>
      <c r="G11" s="78">
        <f t="shared" si="2"/>
        <v>68.900506906240693</v>
      </c>
      <c r="H11" s="33"/>
    </row>
    <row r="12" spans="1:227" s="21" customFormat="1" ht="52.2" customHeight="1" x14ac:dyDescent="0.3">
      <c r="A12" s="5" t="s">
        <v>192</v>
      </c>
      <c r="B12" s="22" t="s">
        <v>214</v>
      </c>
      <c r="C12" s="65"/>
      <c r="D12" s="66"/>
      <c r="E12" s="65"/>
      <c r="F12" s="78"/>
      <c r="G12" s="78" t="e">
        <f t="shared" si="2"/>
        <v>#DIV/0!</v>
      </c>
      <c r="H12" s="33"/>
    </row>
    <row r="13" spans="1:227" s="21" customFormat="1" ht="33" customHeight="1" x14ac:dyDescent="0.3">
      <c r="A13" s="2" t="s">
        <v>10</v>
      </c>
      <c r="B13" s="19" t="s">
        <v>70</v>
      </c>
      <c r="C13" s="63">
        <f t="shared" ref="C13:E13" si="3">C14</f>
        <v>3000124.94</v>
      </c>
      <c r="D13" s="63">
        <f t="shared" si="3"/>
        <v>15660000</v>
      </c>
      <c r="E13" s="63">
        <f t="shared" si="3"/>
        <v>3511319.16</v>
      </c>
      <c r="F13" s="77">
        <f t="shared" si="1"/>
        <v>22.422216858237547</v>
      </c>
      <c r="G13" s="77">
        <f t="shared" si="2"/>
        <v>117.03909771171064</v>
      </c>
      <c r="H13" s="33"/>
    </row>
    <row r="14" spans="1:227" s="21" customFormat="1" ht="33" customHeight="1" x14ac:dyDescent="0.3">
      <c r="A14" s="5" t="s">
        <v>11</v>
      </c>
      <c r="B14" s="22" t="s">
        <v>71</v>
      </c>
      <c r="C14" s="67">
        <f>C15+C16+C17+C18</f>
        <v>3000124.94</v>
      </c>
      <c r="D14" s="67">
        <f>D15+D16+D17+D18</f>
        <v>15660000</v>
      </c>
      <c r="E14" s="67">
        <f>E15+E16+E17+E18</f>
        <v>3511319.16</v>
      </c>
      <c r="F14" s="78">
        <f t="shared" si="1"/>
        <v>22.422216858237547</v>
      </c>
      <c r="G14" s="78">
        <f t="shared" si="2"/>
        <v>117.03909771171064</v>
      </c>
      <c r="H14" s="33"/>
    </row>
    <row r="15" spans="1:227" s="21" customFormat="1" ht="48.75" customHeight="1" x14ac:dyDescent="0.3">
      <c r="A15" s="5" t="s">
        <v>12</v>
      </c>
      <c r="B15" s="22" t="s">
        <v>72</v>
      </c>
      <c r="C15" s="65">
        <v>1361517.73</v>
      </c>
      <c r="D15" s="66">
        <v>7195000</v>
      </c>
      <c r="E15" s="65">
        <v>1575817.34</v>
      </c>
      <c r="F15" s="78">
        <f t="shared" si="1"/>
        <v>21.901561362056984</v>
      </c>
      <c r="G15" s="78">
        <f t="shared" si="2"/>
        <v>115.73975904081691</v>
      </c>
      <c r="H15" s="33"/>
    </row>
    <row r="16" spans="1:227" s="21" customFormat="1" ht="66" customHeight="1" x14ac:dyDescent="0.3">
      <c r="A16" s="5" t="s">
        <v>13</v>
      </c>
      <c r="B16" s="22" t="s">
        <v>73</v>
      </c>
      <c r="C16" s="65">
        <v>8875.69</v>
      </c>
      <c r="D16" s="66">
        <v>43700</v>
      </c>
      <c r="E16" s="65">
        <v>11052.18</v>
      </c>
      <c r="F16" s="78">
        <f t="shared" si="1"/>
        <v>25.291029748283755</v>
      </c>
      <c r="G16" s="78">
        <f t="shared" si="2"/>
        <v>124.521924492631</v>
      </c>
      <c r="H16" s="33"/>
    </row>
    <row r="17" spans="1:8" s="21" customFormat="1" ht="48.75" customHeight="1" x14ac:dyDescent="0.3">
      <c r="A17" s="5" t="s">
        <v>14</v>
      </c>
      <c r="B17" s="22" t="s">
        <v>74</v>
      </c>
      <c r="C17" s="65">
        <v>1910962.54</v>
      </c>
      <c r="D17" s="66">
        <v>9526000</v>
      </c>
      <c r="E17" s="65">
        <v>2205879.73</v>
      </c>
      <c r="F17" s="78">
        <f t="shared" si="1"/>
        <v>23.156411190426201</v>
      </c>
      <c r="G17" s="78">
        <f t="shared" si="2"/>
        <v>115.43291319567153</v>
      </c>
      <c r="H17" s="33"/>
    </row>
    <row r="18" spans="1:8" s="21" customFormat="1" ht="47.25" customHeight="1" x14ac:dyDescent="0.3">
      <c r="A18" s="5" t="s">
        <v>15</v>
      </c>
      <c r="B18" s="22" t="s">
        <v>75</v>
      </c>
      <c r="C18" s="65">
        <v>-281231.02</v>
      </c>
      <c r="D18" s="66">
        <v>-1104700</v>
      </c>
      <c r="E18" s="65">
        <v>-281430.09000000003</v>
      </c>
      <c r="F18" s="78">
        <f t="shared" si="1"/>
        <v>25.475702905766273</v>
      </c>
      <c r="G18" s="78">
        <f t="shared" si="2"/>
        <v>100.07078522134579</v>
      </c>
      <c r="H18" s="33"/>
    </row>
    <row r="19" spans="1:8" s="21" customFormat="1" ht="14.25" customHeight="1" x14ac:dyDescent="0.3">
      <c r="A19" s="2" t="s">
        <v>16</v>
      </c>
      <c r="B19" s="19" t="s">
        <v>76</v>
      </c>
      <c r="C19" s="63">
        <f xml:space="preserve"> C20+C23+C26</f>
        <v>4995035.72</v>
      </c>
      <c r="D19" s="63">
        <f xml:space="preserve"> D20+D23+D26</f>
        <v>12907000</v>
      </c>
      <c r="E19" s="63">
        <f xml:space="preserve"> E20+E23+E26</f>
        <v>9530291.6000000015</v>
      </c>
      <c r="F19" s="77">
        <f t="shared" si="1"/>
        <v>73.838162237545532</v>
      </c>
      <c r="G19" s="77">
        <f t="shared" si="2"/>
        <v>190.79526422285528</v>
      </c>
      <c r="H19" s="33"/>
    </row>
    <row r="20" spans="1:8" s="21" customFormat="1" ht="18.75" customHeight="1" x14ac:dyDescent="0.3">
      <c r="A20" s="4" t="s">
        <v>17</v>
      </c>
      <c r="B20" s="22" t="s">
        <v>77</v>
      </c>
      <c r="C20" s="64">
        <f>C21+C22</f>
        <v>3495615.5399999996</v>
      </c>
      <c r="D20" s="64">
        <f>D21+D22</f>
        <v>2972000</v>
      </c>
      <c r="E20" s="64">
        <f>E21+E22</f>
        <v>2898924.81</v>
      </c>
      <c r="F20" s="78">
        <f t="shared" si="1"/>
        <v>97.541211641991936</v>
      </c>
      <c r="G20" s="78">
        <f t="shared" si="2"/>
        <v>82.930310179362593</v>
      </c>
      <c r="H20" s="33"/>
    </row>
    <row r="21" spans="1:8" s="21" customFormat="1" ht="18.75" customHeight="1" x14ac:dyDescent="0.3">
      <c r="A21" s="4" t="s">
        <v>17</v>
      </c>
      <c r="B21" s="22" t="s">
        <v>78</v>
      </c>
      <c r="C21" s="65">
        <v>3495583.01</v>
      </c>
      <c r="D21" s="66">
        <v>2972000</v>
      </c>
      <c r="E21" s="65">
        <v>2898924.81</v>
      </c>
      <c r="F21" s="78">
        <f t="shared" si="1"/>
        <v>97.541211641991936</v>
      </c>
      <c r="G21" s="78">
        <f t="shared" si="2"/>
        <v>82.931081931308512</v>
      </c>
      <c r="H21" s="33"/>
    </row>
    <row r="22" spans="1:8" s="21" customFormat="1" ht="30.75" customHeight="1" x14ac:dyDescent="0.3">
      <c r="A22" s="4" t="s">
        <v>18</v>
      </c>
      <c r="B22" s="22" t="s">
        <v>79</v>
      </c>
      <c r="C22" s="65">
        <v>32.53</v>
      </c>
      <c r="D22" s="66"/>
      <c r="E22" s="65"/>
      <c r="F22" s="78"/>
      <c r="G22" s="78">
        <f t="shared" si="2"/>
        <v>0</v>
      </c>
      <c r="H22" s="33"/>
    </row>
    <row r="23" spans="1:8" s="21" customFormat="1" ht="19.5" customHeight="1" x14ac:dyDescent="0.3">
      <c r="A23" s="4" t="s">
        <v>19</v>
      </c>
      <c r="B23" s="22" t="s">
        <v>80</v>
      </c>
      <c r="C23" s="66">
        <f>C24+C25</f>
        <v>1248442.44</v>
      </c>
      <c r="D23" s="66">
        <f>D24+D25</f>
        <v>1975000</v>
      </c>
      <c r="E23" s="66">
        <f>E24+E25</f>
        <v>4070584.42</v>
      </c>
      <c r="F23" s="78">
        <f t="shared" si="1"/>
        <v>206.10554025316455</v>
      </c>
      <c r="G23" s="78">
        <f t="shared" si="2"/>
        <v>326.05303132757967</v>
      </c>
      <c r="H23" s="33"/>
    </row>
    <row r="24" spans="1:8" s="21" customFormat="1" ht="19.5" customHeight="1" x14ac:dyDescent="0.3">
      <c r="A24" s="6" t="s">
        <v>19</v>
      </c>
      <c r="B24" s="22" t="s">
        <v>81</v>
      </c>
      <c r="C24" s="68">
        <v>1248369.29</v>
      </c>
      <c r="D24" s="64">
        <v>1975000</v>
      </c>
      <c r="E24" s="68">
        <v>4070584.42</v>
      </c>
      <c r="F24" s="78">
        <f>E24/D24*100</f>
        <v>206.10554025316455</v>
      </c>
      <c r="G24" s="78">
        <f t="shared" si="2"/>
        <v>326.07213687545931</v>
      </c>
      <c r="H24" s="33"/>
    </row>
    <row r="25" spans="1:8" s="21" customFormat="1" ht="29.25" customHeight="1" x14ac:dyDescent="0.3">
      <c r="A25" s="6" t="s">
        <v>20</v>
      </c>
      <c r="B25" s="22" t="s">
        <v>82</v>
      </c>
      <c r="C25" s="68">
        <v>73.150000000000006</v>
      </c>
      <c r="D25" s="64"/>
      <c r="E25" s="68"/>
      <c r="F25" s="78"/>
      <c r="G25" s="78">
        <f t="shared" si="2"/>
        <v>0</v>
      </c>
      <c r="H25" s="33"/>
    </row>
    <row r="26" spans="1:8" s="21" customFormat="1" ht="18.75" customHeight="1" x14ac:dyDescent="0.3">
      <c r="A26" s="6" t="s">
        <v>21</v>
      </c>
      <c r="B26" s="22" t="s">
        <v>83</v>
      </c>
      <c r="C26" s="64">
        <f>C27</f>
        <v>250977.74</v>
      </c>
      <c r="D26" s="64">
        <f>D27</f>
        <v>7960000</v>
      </c>
      <c r="E26" s="64">
        <f>E27</f>
        <v>2560782.37</v>
      </c>
      <c r="F26" s="78">
        <f t="shared" ref="F26" si="4">E26/D26*100</f>
        <v>32.170632788944722</v>
      </c>
      <c r="G26" s="78">
        <f t="shared" si="2"/>
        <v>1020.322507486122</v>
      </c>
      <c r="H26" s="33"/>
    </row>
    <row r="27" spans="1:8" s="21" customFormat="1" ht="33" customHeight="1" x14ac:dyDescent="0.3">
      <c r="A27" s="6" t="s">
        <v>22</v>
      </c>
      <c r="B27" s="22" t="s">
        <v>84</v>
      </c>
      <c r="C27" s="68">
        <v>250977.74</v>
      </c>
      <c r="D27" s="66">
        <v>7960000</v>
      </c>
      <c r="E27" s="68">
        <v>2560782.37</v>
      </c>
      <c r="F27" s="78">
        <f t="shared" si="1"/>
        <v>32.170632788944722</v>
      </c>
      <c r="G27" s="78">
        <f t="shared" si="2"/>
        <v>1020.322507486122</v>
      </c>
      <c r="H27" s="33"/>
    </row>
    <row r="28" spans="1:8" s="21" customFormat="1" ht="18" customHeight="1" x14ac:dyDescent="0.3">
      <c r="A28" s="2" t="s">
        <v>85</v>
      </c>
      <c r="B28" s="19" t="s">
        <v>86</v>
      </c>
      <c r="C28" s="69">
        <f t="shared" ref="C28" si="5">C29+C32</f>
        <v>7714290.7799999993</v>
      </c>
      <c r="D28" s="69">
        <f t="shared" ref="D28:E28" si="6">D29+D32</f>
        <v>53688095</v>
      </c>
      <c r="E28" s="69">
        <f t="shared" si="6"/>
        <v>8282952.3700000001</v>
      </c>
      <c r="F28" s="77">
        <f t="shared" si="1"/>
        <v>15.42791259403039</v>
      </c>
      <c r="G28" s="77">
        <f t="shared" si="2"/>
        <v>107.3715342889888</v>
      </c>
      <c r="H28" s="33"/>
    </row>
    <row r="29" spans="1:8" s="21" customFormat="1" ht="16.5" customHeight="1" x14ac:dyDescent="0.3">
      <c r="A29" s="6" t="s">
        <v>87</v>
      </c>
      <c r="B29" s="22" t="s">
        <v>88</v>
      </c>
      <c r="C29" s="68">
        <f>C30+C31</f>
        <v>535288.1</v>
      </c>
      <c r="D29" s="68">
        <f>D30+D31</f>
        <v>16800000</v>
      </c>
      <c r="E29" s="68">
        <f>E30+E31</f>
        <v>667653.6</v>
      </c>
      <c r="F29" s="78">
        <f t="shared" si="1"/>
        <v>3.9741285714285715</v>
      </c>
      <c r="G29" s="78">
        <f t="shared" si="2"/>
        <v>124.72789886418174</v>
      </c>
      <c r="H29" s="33"/>
    </row>
    <row r="30" spans="1:8" s="21" customFormat="1" ht="31.5" customHeight="1" x14ac:dyDescent="0.3">
      <c r="A30" s="6" t="s">
        <v>89</v>
      </c>
      <c r="B30" s="22" t="s">
        <v>90</v>
      </c>
      <c r="C30" s="68">
        <v>-46064.68</v>
      </c>
      <c r="D30" s="66">
        <v>4283000</v>
      </c>
      <c r="E30" s="68">
        <v>263767.13</v>
      </c>
      <c r="F30" s="78">
        <f t="shared" si="1"/>
        <v>6.158466728928321</v>
      </c>
      <c r="G30" s="78">
        <f t="shared" si="2"/>
        <v>-572.60167659907756</v>
      </c>
      <c r="H30" s="33"/>
    </row>
    <row r="31" spans="1:8" s="21" customFormat="1" ht="31.5" customHeight="1" x14ac:dyDescent="0.3">
      <c r="A31" s="6" t="s">
        <v>91</v>
      </c>
      <c r="B31" s="22" t="s">
        <v>92</v>
      </c>
      <c r="C31" s="68">
        <v>581352.78</v>
      </c>
      <c r="D31" s="66">
        <v>12517000</v>
      </c>
      <c r="E31" s="68">
        <v>403886.47</v>
      </c>
      <c r="F31" s="78">
        <f t="shared" si="1"/>
        <v>3.2267034433170889</v>
      </c>
      <c r="G31" s="78">
        <f t="shared" si="2"/>
        <v>69.473559582874955</v>
      </c>
      <c r="H31" s="33"/>
    </row>
    <row r="32" spans="1:8" s="21" customFormat="1" ht="15.75" customHeight="1" x14ac:dyDescent="0.3">
      <c r="A32" s="6" t="s">
        <v>93</v>
      </c>
      <c r="B32" s="22" t="s">
        <v>94</v>
      </c>
      <c r="C32" s="68">
        <f>C33+C36</f>
        <v>7179002.6799999997</v>
      </c>
      <c r="D32" s="68">
        <f>D33+D36</f>
        <v>36888095</v>
      </c>
      <c r="E32" s="68">
        <f>E33+E36</f>
        <v>7615298.7700000005</v>
      </c>
      <c r="F32" s="78">
        <f t="shared" si="1"/>
        <v>20.644326496122936</v>
      </c>
      <c r="G32" s="78">
        <f t="shared" si="2"/>
        <v>106.07739137938307</v>
      </c>
      <c r="H32" s="33"/>
    </row>
    <row r="33" spans="1:8" s="21" customFormat="1" ht="18.75" customHeight="1" x14ac:dyDescent="0.3">
      <c r="A33" s="6" t="s">
        <v>95</v>
      </c>
      <c r="B33" s="22" t="s">
        <v>96</v>
      </c>
      <c r="C33" s="68">
        <f>C34+C35</f>
        <v>6235381.9399999995</v>
      </c>
      <c r="D33" s="68">
        <f>D34+D35</f>
        <v>24290095</v>
      </c>
      <c r="E33" s="68">
        <f>E34+E35</f>
        <v>6977200.4800000004</v>
      </c>
      <c r="F33" s="78">
        <f t="shared" si="1"/>
        <v>28.72446764823275</v>
      </c>
      <c r="G33" s="78">
        <f t="shared" si="2"/>
        <v>111.89692222767032</v>
      </c>
      <c r="H33" s="33"/>
    </row>
    <row r="34" spans="1:8" s="21" customFormat="1" ht="33" customHeight="1" x14ac:dyDescent="0.3">
      <c r="A34" s="6" t="s">
        <v>97</v>
      </c>
      <c r="B34" s="22" t="s">
        <v>98</v>
      </c>
      <c r="C34" s="68">
        <v>3182125.55</v>
      </c>
      <c r="D34" s="66">
        <v>12625095</v>
      </c>
      <c r="E34" s="68">
        <v>3012678.49</v>
      </c>
      <c r="F34" s="78">
        <f t="shared" si="1"/>
        <v>23.862620360480456</v>
      </c>
      <c r="G34" s="78">
        <f t="shared" si="2"/>
        <v>94.675035370618872</v>
      </c>
      <c r="H34" s="33"/>
    </row>
    <row r="35" spans="1:8" s="21" customFormat="1" ht="33" customHeight="1" x14ac:dyDescent="0.3">
      <c r="A35" s="6" t="s">
        <v>99</v>
      </c>
      <c r="B35" s="22" t="s">
        <v>100</v>
      </c>
      <c r="C35" s="68">
        <v>3053256.39</v>
      </c>
      <c r="D35" s="66">
        <v>11665000</v>
      </c>
      <c r="E35" s="68">
        <v>3964521.99</v>
      </c>
      <c r="F35" s="78">
        <f t="shared" si="1"/>
        <v>33.98647226746678</v>
      </c>
      <c r="G35" s="78">
        <f t="shared" si="2"/>
        <v>129.84569533644702</v>
      </c>
      <c r="H35" s="33"/>
    </row>
    <row r="36" spans="1:8" s="21" customFormat="1" ht="18.75" customHeight="1" x14ac:dyDescent="0.3">
      <c r="A36" s="6" t="s">
        <v>101</v>
      </c>
      <c r="B36" s="22" t="s">
        <v>102</v>
      </c>
      <c r="C36" s="68">
        <f>C37+C38</f>
        <v>943620.74</v>
      </c>
      <c r="D36" s="68">
        <f>D37+D38</f>
        <v>12598000</v>
      </c>
      <c r="E36" s="68">
        <f>E37+E38</f>
        <v>638098.29</v>
      </c>
      <c r="F36" s="78">
        <f t="shared" si="1"/>
        <v>5.0650761231941583</v>
      </c>
      <c r="G36" s="78">
        <f t="shared" si="2"/>
        <v>67.622325681396106</v>
      </c>
      <c r="H36" s="33"/>
    </row>
    <row r="37" spans="1:8" s="21" customFormat="1" ht="32.25" customHeight="1" x14ac:dyDescent="0.3">
      <c r="A37" s="6" t="s">
        <v>103</v>
      </c>
      <c r="B37" s="22" t="s">
        <v>104</v>
      </c>
      <c r="C37" s="68">
        <v>462143.59</v>
      </c>
      <c r="D37" s="66">
        <v>7731000</v>
      </c>
      <c r="E37" s="68">
        <v>280881.71999999997</v>
      </c>
      <c r="F37" s="78">
        <f t="shared" si="1"/>
        <v>3.6331874272409777</v>
      </c>
      <c r="G37" s="78">
        <f t="shared" si="2"/>
        <v>60.778019229910761</v>
      </c>
      <c r="H37" s="33"/>
    </row>
    <row r="38" spans="1:8" s="21" customFormat="1" ht="32.25" customHeight="1" x14ac:dyDescent="0.3">
      <c r="A38" s="6" t="s">
        <v>105</v>
      </c>
      <c r="B38" s="22" t="s">
        <v>106</v>
      </c>
      <c r="C38" s="68">
        <v>481477.15</v>
      </c>
      <c r="D38" s="66">
        <v>4867000</v>
      </c>
      <c r="E38" s="68">
        <v>357216.57</v>
      </c>
      <c r="F38" s="78">
        <f t="shared" si="1"/>
        <v>7.3395637970002054</v>
      </c>
      <c r="G38" s="78">
        <f t="shared" si="2"/>
        <v>74.191801210088585</v>
      </c>
      <c r="H38" s="33"/>
    </row>
    <row r="39" spans="1:8" s="21" customFormat="1" ht="16.5" customHeight="1" x14ac:dyDescent="0.3">
      <c r="A39" s="2" t="s">
        <v>23</v>
      </c>
      <c r="B39" s="19" t="s">
        <v>107</v>
      </c>
      <c r="C39" s="70">
        <f>C40</f>
        <v>584189.06000000006</v>
      </c>
      <c r="D39" s="70">
        <f t="shared" ref="D39:E39" si="7">D40</f>
        <v>2154000</v>
      </c>
      <c r="E39" s="70">
        <f t="shared" si="7"/>
        <v>497452.57</v>
      </c>
      <c r="F39" s="77">
        <f t="shared" si="1"/>
        <v>23.094362581244194</v>
      </c>
      <c r="G39" s="77">
        <f t="shared" si="2"/>
        <v>85.152667870911515</v>
      </c>
      <c r="H39" s="33"/>
    </row>
    <row r="40" spans="1:8" s="21" customFormat="1" ht="31.5" customHeight="1" x14ac:dyDescent="0.3">
      <c r="A40" s="4" t="s">
        <v>24</v>
      </c>
      <c r="B40" s="22" t="s">
        <v>108</v>
      </c>
      <c r="C40" s="64">
        <f t="shared" ref="C40:E40" si="8">C41</f>
        <v>584189.06000000006</v>
      </c>
      <c r="D40" s="64">
        <f t="shared" si="8"/>
        <v>2154000</v>
      </c>
      <c r="E40" s="64">
        <f t="shared" si="8"/>
        <v>497452.57</v>
      </c>
      <c r="F40" s="78">
        <f t="shared" si="1"/>
        <v>23.094362581244194</v>
      </c>
      <c r="G40" s="78">
        <f t="shared" si="2"/>
        <v>85.152667870911515</v>
      </c>
      <c r="H40" s="33"/>
    </row>
    <row r="41" spans="1:8" s="21" customFormat="1" ht="48" customHeight="1" x14ac:dyDescent="0.3">
      <c r="A41" s="4" t="s">
        <v>25</v>
      </c>
      <c r="B41" s="22" t="s">
        <v>109</v>
      </c>
      <c r="C41" s="65">
        <v>584189.06000000006</v>
      </c>
      <c r="D41" s="66">
        <v>2154000</v>
      </c>
      <c r="E41" s="65">
        <v>497452.57</v>
      </c>
      <c r="F41" s="78">
        <f t="shared" si="1"/>
        <v>23.094362581244194</v>
      </c>
      <c r="G41" s="78">
        <f t="shared" si="2"/>
        <v>85.152667870911515</v>
      </c>
      <c r="H41" s="33"/>
    </row>
    <row r="42" spans="1:8" s="23" customFormat="1" ht="30.75" customHeight="1" x14ac:dyDescent="0.3">
      <c r="A42" s="2" t="s">
        <v>26</v>
      </c>
      <c r="B42" s="19" t="s">
        <v>110</v>
      </c>
      <c r="C42" s="71">
        <f>C43</f>
        <v>0</v>
      </c>
      <c r="D42" s="71">
        <f>D43</f>
        <v>0</v>
      </c>
      <c r="E42" s="71">
        <f>E43</f>
        <v>0</v>
      </c>
      <c r="F42" s="77" t="s">
        <v>0</v>
      </c>
      <c r="G42" s="77"/>
      <c r="H42" s="34"/>
    </row>
    <row r="43" spans="1:8" s="23" customFormat="1" ht="32.25" customHeight="1" x14ac:dyDescent="0.3">
      <c r="A43" s="27" t="s">
        <v>111</v>
      </c>
      <c r="B43" s="28" t="s">
        <v>112</v>
      </c>
      <c r="C43" s="66"/>
      <c r="D43" s="66"/>
      <c r="E43" s="66"/>
      <c r="F43" s="78" t="s">
        <v>0</v>
      </c>
      <c r="G43" s="78"/>
      <c r="H43" s="34"/>
    </row>
    <row r="44" spans="1:8" s="21" customFormat="1" ht="31.5" customHeight="1" x14ac:dyDescent="0.3">
      <c r="A44" s="2" t="s">
        <v>27</v>
      </c>
      <c r="B44" s="19" t="s">
        <v>113</v>
      </c>
      <c r="C44" s="72">
        <f>C45+C58</f>
        <v>2486549.75</v>
      </c>
      <c r="D44" s="72">
        <f>D45+D58</f>
        <v>10519000</v>
      </c>
      <c r="E44" s="72">
        <f>E45+E58</f>
        <v>3161995.52</v>
      </c>
      <c r="F44" s="77">
        <f t="shared" si="1"/>
        <v>30.059849035079377</v>
      </c>
      <c r="G44" s="77">
        <f t="shared" si="2"/>
        <v>127.1639757056942</v>
      </c>
      <c r="H44" s="33"/>
    </row>
    <row r="45" spans="1:8" s="21" customFormat="1" ht="63.75" customHeight="1" x14ac:dyDescent="0.3">
      <c r="A45" s="5" t="s">
        <v>28</v>
      </c>
      <c r="B45" s="22" t="s">
        <v>114</v>
      </c>
      <c r="C45" s="73">
        <f t="shared" ref="C45" si="9">C46+C49+C51+C55</f>
        <v>2486549.75</v>
      </c>
      <c r="D45" s="73">
        <f t="shared" ref="D45:E45" si="10">D46+D49+D51+D55</f>
        <v>10363000</v>
      </c>
      <c r="E45" s="73">
        <f t="shared" si="10"/>
        <v>3132616.12</v>
      </c>
      <c r="F45" s="78">
        <f t="shared" si="1"/>
        <v>30.228853806812701</v>
      </c>
      <c r="G45" s="78">
        <f t="shared" si="2"/>
        <v>125.98244294126832</v>
      </c>
      <c r="H45" s="33"/>
    </row>
    <row r="46" spans="1:8" s="21" customFormat="1" ht="47.25" customHeight="1" x14ac:dyDescent="0.3">
      <c r="A46" s="4" t="s">
        <v>29</v>
      </c>
      <c r="B46" s="22" t="s">
        <v>115</v>
      </c>
      <c r="C46" s="64">
        <f>C47+C48</f>
        <v>2249137.52</v>
      </c>
      <c r="D46" s="64">
        <f>D47+D48</f>
        <v>9449000</v>
      </c>
      <c r="E46" s="64">
        <f>E47+E48</f>
        <v>2950316.77</v>
      </c>
      <c r="F46" s="78">
        <f t="shared" si="1"/>
        <v>31.223587363742194</v>
      </c>
      <c r="G46" s="78">
        <f t="shared" si="2"/>
        <v>131.17547254291503</v>
      </c>
      <c r="H46" s="33"/>
    </row>
    <row r="47" spans="1:8" s="21" customFormat="1" ht="65.25" customHeight="1" x14ac:dyDescent="0.3">
      <c r="A47" s="5" t="s">
        <v>30</v>
      </c>
      <c r="B47" s="22" t="s">
        <v>188</v>
      </c>
      <c r="C47" s="65">
        <v>1012638</v>
      </c>
      <c r="D47" s="64">
        <v>5115000</v>
      </c>
      <c r="E47" s="65">
        <v>2136595.63</v>
      </c>
      <c r="F47" s="78">
        <f t="shared" si="1"/>
        <v>41.77117556207233</v>
      </c>
      <c r="G47" s="78">
        <f t="shared" si="2"/>
        <v>210.99303304833512</v>
      </c>
      <c r="H47" s="33"/>
    </row>
    <row r="48" spans="1:8" s="21" customFormat="1" ht="63.75" customHeight="1" x14ac:dyDescent="0.3">
      <c r="A48" s="5" t="s">
        <v>31</v>
      </c>
      <c r="B48" s="22" t="s">
        <v>116</v>
      </c>
      <c r="C48" s="65">
        <v>1236499.52</v>
      </c>
      <c r="D48" s="64">
        <v>4334000</v>
      </c>
      <c r="E48" s="65">
        <v>813721.14</v>
      </c>
      <c r="F48" s="78">
        <f t="shared" si="1"/>
        <v>18.775291647438856</v>
      </c>
      <c r="G48" s="78">
        <f t="shared" si="2"/>
        <v>65.808447705665102</v>
      </c>
      <c r="H48" s="33"/>
    </row>
    <row r="49" spans="1:8" s="21" customFormat="1" ht="63.75" customHeight="1" x14ac:dyDescent="0.3">
      <c r="A49" s="5" t="s">
        <v>169</v>
      </c>
      <c r="B49" s="22" t="s">
        <v>168</v>
      </c>
      <c r="C49" s="64">
        <f>C50</f>
        <v>0</v>
      </c>
      <c r="D49" s="64">
        <f>D50</f>
        <v>16000</v>
      </c>
      <c r="E49" s="64">
        <f>E50</f>
        <v>0</v>
      </c>
      <c r="F49" s="78">
        <f t="shared" ref="F49:F50" si="11">E49/D49*100</f>
        <v>0</v>
      </c>
      <c r="G49" s="78" t="e">
        <f t="shared" ref="G49:G50" si="12">E49/C49*100</f>
        <v>#DIV/0!</v>
      </c>
      <c r="H49" s="33"/>
    </row>
    <row r="50" spans="1:8" s="21" customFormat="1" ht="63.75" customHeight="1" x14ac:dyDescent="0.3">
      <c r="A50" s="5" t="s">
        <v>170</v>
      </c>
      <c r="B50" s="22" t="s">
        <v>171</v>
      </c>
      <c r="C50" s="65"/>
      <c r="D50" s="64">
        <v>16000</v>
      </c>
      <c r="E50" s="65"/>
      <c r="F50" s="78">
        <f t="shared" si="11"/>
        <v>0</v>
      </c>
      <c r="G50" s="78" t="e">
        <f t="shared" si="12"/>
        <v>#DIV/0!</v>
      </c>
      <c r="H50" s="33"/>
    </row>
    <row r="51" spans="1:8" s="21" customFormat="1" ht="63.75" customHeight="1" x14ac:dyDescent="0.3">
      <c r="A51" s="5" t="s">
        <v>32</v>
      </c>
      <c r="B51" s="22" t="s">
        <v>117</v>
      </c>
      <c r="C51" s="68">
        <f>C52+C53+C54</f>
        <v>217012.22999999998</v>
      </c>
      <c r="D51" s="68">
        <f>D52+D53+D54</f>
        <v>412000</v>
      </c>
      <c r="E51" s="68">
        <f>E52+E53+E54</f>
        <v>182299.35</v>
      </c>
      <c r="F51" s="78">
        <f t="shared" si="1"/>
        <v>44.247415048543694</v>
      </c>
      <c r="G51" s="78">
        <f t="shared" si="2"/>
        <v>84.004182621412639</v>
      </c>
      <c r="H51" s="33"/>
    </row>
    <row r="52" spans="1:8" s="21" customFormat="1" ht="46.5" customHeight="1" x14ac:dyDescent="0.3">
      <c r="A52" s="4" t="s">
        <v>33</v>
      </c>
      <c r="B52" s="22" t="s">
        <v>118</v>
      </c>
      <c r="C52" s="65">
        <v>38730.21</v>
      </c>
      <c r="D52" s="66">
        <v>303000</v>
      </c>
      <c r="E52" s="65">
        <v>3198</v>
      </c>
      <c r="F52" s="78">
        <f t="shared" si="1"/>
        <v>1.0554455445544555</v>
      </c>
      <c r="G52" s="78">
        <f t="shared" si="2"/>
        <v>8.2571202170088931</v>
      </c>
      <c r="H52" s="33"/>
    </row>
    <row r="53" spans="1:8" s="21" customFormat="1" ht="47.25" customHeight="1" x14ac:dyDescent="0.3">
      <c r="A53" s="4" t="s">
        <v>119</v>
      </c>
      <c r="B53" s="22" t="s">
        <v>120</v>
      </c>
      <c r="C53" s="65">
        <v>26032.02</v>
      </c>
      <c r="D53" s="66">
        <v>109000</v>
      </c>
      <c r="E53" s="65">
        <v>24821.35</v>
      </c>
      <c r="F53" s="78">
        <f t="shared" si="1"/>
        <v>22.77188073394495</v>
      </c>
      <c r="G53" s="78">
        <f t="shared" si="2"/>
        <v>95.349304433539913</v>
      </c>
      <c r="H53" s="33"/>
    </row>
    <row r="54" spans="1:8" s="21" customFormat="1" ht="47.25" customHeight="1" x14ac:dyDescent="0.3">
      <c r="A54" s="4" t="s">
        <v>121</v>
      </c>
      <c r="B54" s="22" t="s">
        <v>122</v>
      </c>
      <c r="C54" s="65">
        <v>152250</v>
      </c>
      <c r="D54" s="66"/>
      <c r="E54" s="65">
        <v>154280</v>
      </c>
      <c r="F54" s="78" t="e">
        <f t="shared" si="1"/>
        <v>#DIV/0!</v>
      </c>
      <c r="G54" s="78">
        <f t="shared" si="2"/>
        <v>101.33333333333334</v>
      </c>
      <c r="H54" s="33"/>
    </row>
    <row r="55" spans="1:8" s="21" customFormat="1" ht="31.2" x14ac:dyDescent="0.3">
      <c r="A55" s="45" t="s">
        <v>287</v>
      </c>
      <c r="B55" s="44" t="s">
        <v>215</v>
      </c>
      <c r="C55" s="65">
        <f t="shared" ref="C55" si="13">C56+C57</f>
        <v>20400</v>
      </c>
      <c r="D55" s="65">
        <f t="shared" ref="D55:E55" si="14">D56+D57</f>
        <v>486000</v>
      </c>
      <c r="E55" s="65">
        <f t="shared" si="14"/>
        <v>0</v>
      </c>
      <c r="F55" s="78">
        <f t="shared" ref="F55:F57" si="15">E55/D55*100</f>
        <v>0</v>
      </c>
      <c r="G55" s="78"/>
      <c r="H55" s="33"/>
    </row>
    <row r="56" spans="1:8" s="21" customFormat="1" ht="31.2" x14ac:dyDescent="0.3">
      <c r="A56" s="45" t="s">
        <v>288</v>
      </c>
      <c r="B56" s="44" t="s">
        <v>216</v>
      </c>
      <c r="C56" s="65"/>
      <c r="D56" s="66"/>
      <c r="E56" s="65"/>
      <c r="F56" s="78" t="e">
        <f t="shared" si="15"/>
        <v>#DIV/0!</v>
      </c>
      <c r="G56" s="78"/>
      <c r="H56" s="33"/>
    </row>
    <row r="57" spans="1:8" s="21" customFormat="1" ht="31.2" x14ac:dyDescent="0.3">
      <c r="A57" s="45" t="s">
        <v>315</v>
      </c>
      <c r="B57" s="44" t="s">
        <v>316</v>
      </c>
      <c r="C57" s="65">
        <v>20400</v>
      </c>
      <c r="D57" s="66">
        <v>486000</v>
      </c>
      <c r="E57" s="65"/>
      <c r="F57" s="78">
        <f t="shared" si="15"/>
        <v>0</v>
      </c>
      <c r="G57" s="78"/>
      <c r="H57" s="33"/>
    </row>
    <row r="58" spans="1:8" s="21" customFormat="1" ht="62.4" x14ac:dyDescent="0.3">
      <c r="A58" s="45" t="s">
        <v>320</v>
      </c>
      <c r="B58" s="44" t="s">
        <v>317</v>
      </c>
      <c r="C58" s="65">
        <f>C59+C60</f>
        <v>0</v>
      </c>
      <c r="D58" s="65">
        <f>D59+D60</f>
        <v>156000</v>
      </c>
      <c r="E58" s="65">
        <f>E59+E60</f>
        <v>29379.399999999998</v>
      </c>
      <c r="F58" s="78"/>
      <c r="G58" s="78"/>
      <c r="H58" s="33"/>
    </row>
    <row r="59" spans="1:8" s="21" customFormat="1" ht="62.4" x14ac:dyDescent="0.3">
      <c r="A59" s="45" t="s">
        <v>321</v>
      </c>
      <c r="B59" s="44" t="s">
        <v>318</v>
      </c>
      <c r="C59" s="65"/>
      <c r="D59" s="66">
        <v>16000</v>
      </c>
      <c r="E59" s="65">
        <v>3922.35</v>
      </c>
      <c r="F59" s="78"/>
      <c r="G59" s="78"/>
      <c r="H59" s="33"/>
    </row>
    <row r="60" spans="1:8" s="21" customFormat="1" ht="62.4" x14ac:dyDescent="0.3">
      <c r="A60" s="45" t="s">
        <v>322</v>
      </c>
      <c r="B60" s="44" t="s">
        <v>319</v>
      </c>
      <c r="C60" s="65"/>
      <c r="D60" s="66">
        <v>140000</v>
      </c>
      <c r="E60" s="65">
        <v>25457.05</v>
      </c>
      <c r="F60" s="78"/>
      <c r="G60" s="78"/>
      <c r="H60" s="33"/>
    </row>
    <row r="61" spans="1:8" s="21" customFormat="1" ht="16.5" customHeight="1" x14ac:dyDescent="0.3">
      <c r="A61" s="2" t="s">
        <v>34</v>
      </c>
      <c r="B61" s="19" t="s">
        <v>123</v>
      </c>
      <c r="C61" s="70">
        <f t="shared" ref="C61:E61" si="16">C62</f>
        <v>740756.35000000009</v>
      </c>
      <c r="D61" s="70">
        <f t="shared" si="16"/>
        <v>1404000</v>
      </c>
      <c r="E61" s="70">
        <f t="shared" si="16"/>
        <v>247698.87</v>
      </c>
      <c r="F61" s="77">
        <f t="shared" si="1"/>
        <v>17.642369658119659</v>
      </c>
      <c r="G61" s="77">
        <f t="shared" si="2"/>
        <v>33.438642814199291</v>
      </c>
      <c r="H61" s="33"/>
    </row>
    <row r="62" spans="1:8" s="21" customFormat="1" ht="15.75" customHeight="1" x14ac:dyDescent="0.3">
      <c r="A62" s="4" t="s">
        <v>35</v>
      </c>
      <c r="B62" s="22" t="s">
        <v>124</v>
      </c>
      <c r="C62" s="64">
        <f>C63+C64+C65+C66</f>
        <v>740756.35000000009</v>
      </c>
      <c r="D62" s="64">
        <f>D63+D64+D65+D66</f>
        <v>1404000</v>
      </c>
      <c r="E62" s="64">
        <f>E63+E64+E65+E66</f>
        <v>247698.87</v>
      </c>
      <c r="F62" s="78">
        <f t="shared" si="1"/>
        <v>17.642369658119659</v>
      </c>
      <c r="G62" s="78">
        <f t="shared" si="2"/>
        <v>33.438642814199291</v>
      </c>
      <c r="H62" s="33"/>
    </row>
    <row r="63" spans="1:8" s="21" customFormat="1" ht="32.25" customHeight="1" x14ac:dyDescent="0.3">
      <c r="A63" s="4" t="s">
        <v>36</v>
      </c>
      <c r="B63" s="22" t="s">
        <v>125</v>
      </c>
      <c r="C63" s="65">
        <v>446012.84</v>
      </c>
      <c r="D63" s="64">
        <v>660000</v>
      </c>
      <c r="E63" s="65">
        <v>106591.85</v>
      </c>
      <c r="F63" s="78">
        <f t="shared" ref="F63:F114" si="17">E63/D63*100</f>
        <v>16.150280303030303</v>
      </c>
      <c r="G63" s="78">
        <f t="shared" ref="G63:G168" si="18">E63/C63*100</f>
        <v>23.898829908125517</v>
      </c>
      <c r="H63" s="33"/>
    </row>
    <row r="64" spans="1:8" s="21" customFormat="1" ht="32.25" customHeight="1" x14ac:dyDescent="0.3">
      <c r="A64" s="4" t="s">
        <v>37</v>
      </c>
      <c r="B64" s="22" t="s">
        <v>126</v>
      </c>
      <c r="C64" s="65"/>
      <c r="D64" s="64"/>
      <c r="E64" s="65"/>
      <c r="F64" s="78" t="s">
        <v>0</v>
      </c>
      <c r="G64" s="78"/>
      <c r="H64" s="33"/>
    </row>
    <row r="65" spans="1:8" s="21" customFormat="1" ht="18" customHeight="1" x14ac:dyDescent="0.3">
      <c r="A65" s="4" t="s">
        <v>38</v>
      </c>
      <c r="B65" s="22" t="s">
        <v>127</v>
      </c>
      <c r="C65" s="65">
        <v>159608.51</v>
      </c>
      <c r="D65" s="64">
        <v>407000</v>
      </c>
      <c r="E65" s="65">
        <v>53846.16</v>
      </c>
      <c r="F65" s="78">
        <f t="shared" si="17"/>
        <v>13.230014742014742</v>
      </c>
      <c r="G65" s="78">
        <f t="shared" si="18"/>
        <v>33.736396636996361</v>
      </c>
      <c r="H65" s="33"/>
    </row>
    <row r="66" spans="1:8" s="21" customFormat="1" ht="18" customHeight="1" x14ac:dyDescent="0.3">
      <c r="A66" s="4" t="s">
        <v>39</v>
      </c>
      <c r="B66" s="22" t="s">
        <v>128</v>
      </c>
      <c r="C66" s="65">
        <v>135135</v>
      </c>
      <c r="D66" s="64">
        <v>337000</v>
      </c>
      <c r="E66" s="65">
        <v>87260.86</v>
      </c>
      <c r="F66" s="78">
        <f t="shared" si="17"/>
        <v>25.893430267062318</v>
      </c>
      <c r="G66" s="78">
        <f t="shared" si="18"/>
        <v>64.573100973100978</v>
      </c>
      <c r="H66" s="33"/>
    </row>
    <row r="67" spans="1:8" s="21" customFormat="1" ht="33" customHeight="1" x14ac:dyDescent="0.3">
      <c r="A67" s="2" t="s">
        <v>40</v>
      </c>
      <c r="B67" s="19" t="s">
        <v>129</v>
      </c>
      <c r="C67" s="69">
        <f>C68+C71</f>
        <v>21502.54</v>
      </c>
      <c r="D67" s="69">
        <f>D68+D71</f>
        <v>680000</v>
      </c>
      <c r="E67" s="69">
        <f>E68+E71</f>
        <v>12534.01</v>
      </c>
      <c r="F67" s="78">
        <f t="shared" ref="F67:F73" si="19">E67/D67*100</f>
        <v>1.8432367647058825</v>
      </c>
      <c r="G67" s="78">
        <f t="shared" ref="G67:G70" si="20">E67/C67*100</f>
        <v>58.290834478159326</v>
      </c>
      <c r="H67" s="33"/>
    </row>
    <row r="68" spans="1:8" s="21" customFormat="1" ht="32.4" customHeight="1" x14ac:dyDescent="0.3">
      <c r="A68" s="7" t="s">
        <v>153</v>
      </c>
      <c r="B68" s="22" t="s">
        <v>152</v>
      </c>
      <c r="C68" s="65">
        <f>C69+C70</f>
        <v>19057.54</v>
      </c>
      <c r="D68" s="65">
        <f>D69+D70</f>
        <v>596000</v>
      </c>
      <c r="E68" s="65">
        <f>E69+E70</f>
        <v>12534.01</v>
      </c>
      <c r="F68" s="78">
        <f t="shared" si="19"/>
        <v>2.1030218120805371</v>
      </c>
      <c r="G68" s="78">
        <f t="shared" si="20"/>
        <v>65.769296561885739</v>
      </c>
      <c r="H68" s="33"/>
    </row>
    <row r="69" spans="1:8" s="21" customFormat="1" ht="17.399999999999999" customHeight="1" x14ac:dyDescent="0.3">
      <c r="A69" s="4" t="s">
        <v>155</v>
      </c>
      <c r="B69" s="22" t="s">
        <v>154</v>
      </c>
      <c r="C69" s="65">
        <v>19057.54</v>
      </c>
      <c r="D69" s="65">
        <v>571000</v>
      </c>
      <c r="E69" s="65">
        <v>12534.01</v>
      </c>
      <c r="F69" s="78">
        <f t="shared" si="19"/>
        <v>2.1950980735551662</v>
      </c>
      <c r="G69" s="78">
        <f t="shared" si="20"/>
        <v>65.769296561885739</v>
      </c>
      <c r="H69" s="33"/>
    </row>
    <row r="70" spans="1:8" s="21" customFormat="1" ht="18" customHeight="1" x14ac:dyDescent="0.3">
      <c r="A70" s="4" t="s">
        <v>193</v>
      </c>
      <c r="B70" s="22" t="s">
        <v>194</v>
      </c>
      <c r="C70" s="65"/>
      <c r="D70" s="65">
        <v>25000</v>
      </c>
      <c r="E70" s="65"/>
      <c r="F70" s="78">
        <f t="shared" si="19"/>
        <v>0</v>
      </c>
      <c r="G70" s="78" t="e">
        <f t="shared" si="20"/>
        <v>#DIV/0!</v>
      </c>
      <c r="H70" s="33"/>
    </row>
    <row r="71" spans="1:8" s="21" customFormat="1" ht="18" customHeight="1" x14ac:dyDescent="0.3">
      <c r="A71" s="4" t="s">
        <v>157</v>
      </c>
      <c r="B71" s="22" t="s">
        <v>156</v>
      </c>
      <c r="C71" s="65">
        <f t="shared" ref="C71" si="21">C72+C73</f>
        <v>2445</v>
      </c>
      <c r="D71" s="65">
        <f t="shared" ref="D71:E71" si="22">D72+D73</f>
        <v>84000</v>
      </c>
      <c r="E71" s="65">
        <f t="shared" si="22"/>
        <v>0</v>
      </c>
      <c r="F71" s="78">
        <f t="shared" si="19"/>
        <v>0</v>
      </c>
      <c r="G71" s="78"/>
      <c r="H71" s="33"/>
    </row>
    <row r="72" spans="1:8" s="21" customFormat="1" ht="18" customHeight="1" x14ac:dyDescent="0.3">
      <c r="A72" s="4" t="s">
        <v>41</v>
      </c>
      <c r="B72" s="22" t="s">
        <v>130</v>
      </c>
      <c r="C72" s="65">
        <v>2445</v>
      </c>
      <c r="D72" s="73"/>
      <c r="E72" s="65"/>
      <c r="F72" s="78"/>
      <c r="G72" s="78"/>
      <c r="H72" s="33"/>
    </row>
    <row r="73" spans="1:8" s="21" customFormat="1" ht="18" customHeight="1" x14ac:dyDescent="0.3">
      <c r="A73" s="4" t="s">
        <v>131</v>
      </c>
      <c r="B73" s="22" t="s">
        <v>132</v>
      </c>
      <c r="C73" s="65"/>
      <c r="D73" s="73">
        <v>84000</v>
      </c>
      <c r="E73" s="65"/>
      <c r="F73" s="78">
        <f t="shared" si="19"/>
        <v>0</v>
      </c>
      <c r="G73" s="78"/>
      <c r="H73" s="33"/>
    </row>
    <row r="74" spans="1:8" s="21" customFormat="1" ht="34.5" customHeight="1" x14ac:dyDescent="0.3">
      <c r="A74" s="2" t="s">
        <v>42</v>
      </c>
      <c r="B74" s="19" t="s">
        <v>133</v>
      </c>
      <c r="C74" s="72">
        <f>C75+C78</f>
        <v>136259.35999999999</v>
      </c>
      <c r="D74" s="72">
        <f>D75+D78</f>
        <v>275000</v>
      </c>
      <c r="E74" s="72">
        <f>E75+E78</f>
        <v>846895.78</v>
      </c>
      <c r="F74" s="77">
        <f t="shared" si="17"/>
        <v>307.96210181818185</v>
      </c>
      <c r="G74" s="77">
        <f t="shared" si="18"/>
        <v>621.53218685307206</v>
      </c>
      <c r="H74" s="33"/>
    </row>
    <row r="75" spans="1:8" s="21" customFormat="1" ht="63" customHeight="1" x14ac:dyDescent="0.3">
      <c r="A75" s="4" t="s">
        <v>43</v>
      </c>
      <c r="B75" s="22" t="s">
        <v>134</v>
      </c>
      <c r="C75" s="73">
        <f>C76</f>
        <v>0</v>
      </c>
      <c r="D75" s="73">
        <f>D76+D77</f>
        <v>0</v>
      </c>
      <c r="E75" s="73">
        <f>E76+E77</f>
        <v>77941</v>
      </c>
      <c r="F75" s="78" t="s">
        <v>0</v>
      </c>
      <c r="G75" s="78"/>
      <c r="H75" s="33"/>
    </row>
    <row r="76" spans="1:8" s="21" customFormat="1" ht="64.5" customHeight="1" x14ac:dyDescent="0.3">
      <c r="A76" s="4" t="s">
        <v>209</v>
      </c>
      <c r="B76" s="22" t="s">
        <v>208</v>
      </c>
      <c r="C76" s="65">
        <v>0</v>
      </c>
      <c r="D76" s="73"/>
      <c r="E76" s="65">
        <v>0</v>
      </c>
      <c r="F76" s="78"/>
      <c r="G76" s="78"/>
      <c r="H76" s="33"/>
    </row>
    <row r="77" spans="1:8" s="21" customFormat="1" ht="64.5" customHeight="1" x14ac:dyDescent="0.3">
      <c r="A77" s="4" t="s">
        <v>323</v>
      </c>
      <c r="B77" s="22" t="s">
        <v>324</v>
      </c>
      <c r="C77" s="65"/>
      <c r="D77" s="73"/>
      <c r="E77" s="65">
        <v>77941</v>
      </c>
      <c r="F77" s="78"/>
      <c r="G77" s="78"/>
      <c r="H77" s="33"/>
    </row>
    <row r="78" spans="1:8" s="21" customFormat="1" ht="61.5" customHeight="1" x14ac:dyDescent="0.3">
      <c r="A78" s="4" t="s">
        <v>44</v>
      </c>
      <c r="B78" s="22" t="s">
        <v>135</v>
      </c>
      <c r="C78" s="66">
        <f>C79+C82</f>
        <v>136259.35999999999</v>
      </c>
      <c r="D78" s="66">
        <f>D79+D82</f>
        <v>275000</v>
      </c>
      <c r="E78" s="66">
        <f>E79+E82</f>
        <v>768954.78</v>
      </c>
      <c r="F78" s="78">
        <f t="shared" si="17"/>
        <v>279.61992000000004</v>
      </c>
      <c r="G78" s="78">
        <f t="shared" si="18"/>
        <v>564.33171269848913</v>
      </c>
      <c r="H78" s="33"/>
    </row>
    <row r="79" spans="1:8" s="21" customFormat="1" ht="32.25" customHeight="1" x14ac:dyDescent="0.3">
      <c r="A79" s="4" t="s">
        <v>45</v>
      </c>
      <c r="B79" s="22" t="s">
        <v>136</v>
      </c>
      <c r="C79" s="66">
        <f>C80+C81</f>
        <v>136259.35999999999</v>
      </c>
      <c r="D79" s="66">
        <f>D80+D81</f>
        <v>275000</v>
      </c>
      <c r="E79" s="66">
        <f>E80+E81</f>
        <v>712183.78</v>
      </c>
      <c r="F79" s="78">
        <f t="shared" si="17"/>
        <v>258.97592000000003</v>
      </c>
      <c r="G79" s="78">
        <f t="shared" si="18"/>
        <v>522.66778590476292</v>
      </c>
      <c r="H79" s="33"/>
    </row>
    <row r="80" spans="1:8" s="21" customFormat="1" ht="34.5" customHeight="1" x14ac:dyDescent="0.3">
      <c r="A80" s="4" t="s">
        <v>46</v>
      </c>
      <c r="B80" s="22" t="s">
        <v>189</v>
      </c>
      <c r="C80" s="65">
        <v>64516.91</v>
      </c>
      <c r="D80" s="66">
        <v>61000</v>
      </c>
      <c r="E80" s="65">
        <v>660177.59</v>
      </c>
      <c r="F80" s="78">
        <f t="shared" si="17"/>
        <v>1082.2583442622949</v>
      </c>
      <c r="G80" s="78">
        <f t="shared" si="18"/>
        <v>1023.2628779028628</v>
      </c>
      <c r="H80" s="33"/>
    </row>
    <row r="81" spans="1:8" s="21" customFormat="1" ht="37.5" customHeight="1" x14ac:dyDescent="0.3">
      <c r="A81" s="4" t="s">
        <v>47</v>
      </c>
      <c r="B81" s="22" t="s">
        <v>137</v>
      </c>
      <c r="C81" s="65">
        <v>71742.45</v>
      </c>
      <c r="D81" s="66">
        <v>214000</v>
      </c>
      <c r="E81" s="65">
        <v>52006.19</v>
      </c>
      <c r="F81" s="78">
        <f t="shared" si="17"/>
        <v>24.301957943925235</v>
      </c>
      <c r="G81" s="78">
        <f t="shared" si="18"/>
        <v>72.490122654021434</v>
      </c>
      <c r="H81" s="33"/>
    </row>
    <row r="82" spans="1:8" s="21" customFormat="1" ht="37.5" customHeight="1" x14ac:dyDescent="0.3">
      <c r="A82" s="4" t="s">
        <v>158</v>
      </c>
      <c r="B82" s="22" t="s">
        <v>159</v>
      </c>
      <c r="C82" s="66">
        <f>C83</f>
        <v>0</v>
      </c>
      <c r="D82" s="66">
        <f>D83</f>
        <v>0</v>
      </c>
      <c r="E82" s="66">
        <f>E83</f>
        <v>56771</v>
      </c>
      <c r="F82" s="78"/>
      <c r="G82" s="78" t="e">
        <f t="shared" si="18"/>
        <v>#DIV/0!</v>
      </c>
      <c r="H82" s="33"/>
    </row>
    <row r="83" spans="1:8" s="21" customFormat="1" ht="45" customHeight="1" x14ac:dyDescent="0.3">
      <c r="A83" s="4" t="s">
        <v>161</v>
      </c>
      <c r="B83" s="22" t="s">
        <v>160</v>
      </c>
      <c r="C83" s="65"/>
      <c r="D83" s="66"/>
      <c r="E83" s="65">
        <v>56771</v>
      </c>
      <c r="F83" s="78"/>
      <c r="G83" s="78" t="e">
        <f t="shared" si="18"/>
        <v>#DIV/0!</v>
      </c>
      <c r="H83" s="33"/>
    </row>
    <row r="84" spans="1:8" s="21" customFormat="1" ht="15.6" x14ac:dyDescent="0.3">
      <c r="A84" s="2" t="s">
        <v>172</v>
      </c>
      <c r="B84" s="19" t="s">
        <v>173</v>
      </c>
      <c r="C84" s="74">
        <f>C85</f>
        <v>0</v>
      </c>
      <c r="D84" s="71">
        <f>D85</f>
        <v>0</v>
      </c>
      <c r="E84" s="74">
        <f>E85</f>
        <v>0</v>
      </c>
      <c r="F84" s="78"/>
      <c r="G84" s="78"/>
      <c r="H84" s="33"/>
    </row>
    <row r="85" spans="1:8" s="21" customFormat="1" ht="31.2" x14ac:dyDescent="0.3">
      <c r="A85" s="4" t="s">
        <v>174</v>
      </c>
      <c r="B85" s="22" t="s">
        <v>175</v>
      </c>
      <c r="C85" s="65"/>
      <c r="D85" s="66"/>
      <c r="E85" s="65"/>
      <c r="F85" s="78"/>
      <c r="G85" s="78"/>
      <c r="H85" s="33"/>
    </row>
    <row r="86" spans="1:8" s="21" customFormat="1" ht="17.25" customHeight="1" x14ac:dyDescent="0.3">
      <c r="A86" s="2" t="s">
        <v>48</v>
      </c>
      <c r="B86" s="19" t="s">
        <v>138</v>
      </c>
      <c r="C86" s="70">
        <f>C118+C121+C122+C125+C127+C130+C131+C133+C134+C135+C87+C112+C116</f>
        <v>491982.39</v>
      </c>
      <c r="D86" s="70">
        <f>D87</f>
        <v>1100000</v>
      </c>
      <c r="E86" s="70">
        <f>E87+E110+E112</f>
        <v>457175.34</v>
      </c>
      <c r="F86" s="77">
        <f t="shared" si="17"/>
        <v>41.561394545454547</v>
      </c>
      <c r="G86" s="77">
        <f t="shared" si="18"/>
        <v>92.925143113354125</v>
      </c>
      <c r="H86" s="33"/>
    </row>
    <row r="87" spans="1:8" s="21" customFormat="1" ht="31.2" x14ac:dyDescent="0.3">
      <c r="A87" s="43" t="s">
        <v>217</v>
      </c>
      <c r="B87" s="44" t="s">
        <v>218</v>
      </c>
      <c r="C87" s="79">
        <f>C88+C90+C92+C94+C98+C100+C102+C104+C106+C108</f>
        <v>129090</v>
      </c>
      <c r="D87" s="79">
        <f>D88+D90+D92+D94+D98+D100+D102+D104+D106+D108+D96</f>
        <v>1100000</v>
      </c>
      <c r="E87" s="79">
        <f>E88+E90+E92+E94+E98+E100+E102+E104+E106+E108+E96</f>
        <v>405488.28</v>
      </c>
      <c r="F87" s="78">
        <f t="shared" si="17"/>
        <v>36.862570909090913</v>
      </c>
      <c r="G87" s="77"/>
      <c r="H87" s="33"/>
    </row>
    <row r="88" spans="1:8" s="21" customFormat="1" ht="46.8" x14ac:dyDescent="0.3">
      <c r="A88" s="43" t="s">
        <v>219</v>
      </c>
      <c r="B88" s="44" t="s">
        <v>220</v>
      </c>
      <c r="C88" s="80">
        <f>C89</f>
        <v>7390</v>
      </c>
      <c r="D88" s="80">
        <f>D89</f>
        <v>55000</v>
      </c>
      <c r="E88" s="80">
        <f>E89</f>
        <v>7112.18</v>
      </c>
      <c r="F88" s="78">
        <f t="shared" si="17"/>
        <v>12.931236363636364</v>
      </c>
      <c r="G88" s="77"/>
      <c r="H88" s="33"/>
    </row>
    <row r="89" spans="1:8" s="21" customFormat="1" ht="62.4" x14ac:dyDescent="0.3">
      <c r="A89" s="43" t="s">
        <v>221</v>
      </c>
      <c r="B89" s="44" t="s">
        <v>222</v>
      </c>
      <c r="C89" s="80">
        <v>7390</v>
      </c>
      <c r="D89" s="80">
        <v>55000</v>
      </c>
      <c r="E89" s="80">
        <v>7112.18</v>
      </c>
      <c r="F89" s="78">
        <f t="shared" si="17"/>
        <v>12.931236363636364</v>
      </c>
      <c r="G89" s="77"/>
      <c r="H89" s="33"/>
    </row>
    <row r="90" spans="1:8" s="21" customFormat="1" ht="62.4" x14ac:dyDescent="0.3">
      <c r="A90" s="43" t="s">
        <v>223</v>
      </c>
      <c r="B90" s="44" t="s">
        <v>224</v>
      </c>
      <c r="C90" s="80">
        <f>C91</f>
        <v>18500</v>
      </c>
      <c r="D90" s="80">
        <f>D91</f>
        <v>280000</v>
      </c>
      <c r="E90" s="80">
        <f>E91</f>
        <v>71605.88</v>
      </c>
      <c r="F90" s="78">
        <f t="shared" si="17"/>
        <v>25.573528571428572</v>
      </c>
      <c r="G90" s="77"/>
      <c r="H90" s="33"/>
    </row>
    <row r="91" spans="1:8" s="21" customFormat="1" ht="79.5" customHeight="1" x14ac:dyDescent="0.3">
      <c r="A91" s="43" t="s">
        <v>225</v>
      </c>
      <c r="B91" s="44" t="s">
        <v>226</v>
      </c>
      <c r="C91" s="80">
        <v>18500</v>
      </c>
      <c r="D91" s="80">
        <v>280000</v>
      </c>
      <c r="E91" s="80">
        <v>71605.88</v>
      </c>
      <c r="F91" s="78">
        <f t="shared" si="17"/>
        <v>25.573528571428572</v>
      </c>
      <c r="G91" s="77"/>
      <c r="H91" s="33"/>
    </row>
    <row r="92" spans="1:8" s="21" customFormat="1" ht="46.8" x14ac:dyDescent="0.3">
      <c r="A92" s="43" t="s">
        <v>227</v>
      </c>
      <c r="B92" s="44" t="s">
        <v>228</v>
      </c>
      <c r="C92" s="80">
        <f>C93</f>
        <v>3000</v>
      </c>
      <c r="D92" s="80">
        <f>D93</f>
        <v>135000</v>
      </c>
      <c r="E92" s="80">
        <f>E93</f>
        <v>30000</v>
      </c>
      <c r="F92" s="78">
        <f t="shared" si="17"/>
        <v>22.222222222222221</v>
      </c>
      <c r="G92" s="77"/>
      <c r="H92" s="33"/>
    </row>
    <row r="93" spans="1:8" s="21" customFormat="1" ht="62.4" x14ac:dyDescent="0.3">
      <c r="A93" s="43" t="s">
        <v>229</v>
      </c>
      <c r="B93" s="44" t="s">
        <v>230</v>
      </c>
      <c r="C93" s="80">
        <v>3000</v>
      </c>
      <c r="D93" s="80">
        <v>135000</v>
      </c>
      <c r="E93" s="80">
        <v>30000</v>
      </c>
      <c r="F93" s="78">
        <f t="shared" si="17"/>
        <v>22.222222222222221</v>
      </c>
      <c r="G93" s="77"/>
      <c r="H93" s="33"/>
    </row>
    <row r="94" spans="1:8" s="21" customFormat="1" ht="50.25" customHeight="1" x14ac:dyDescent="0.3">
      <c r="A94" s="43" t="s">
        <v>231</v>
      </c>
      <c r="B94" s="44" t="s">
        <v>232</v>
      </c>
      <c r="C94" s="80">
        <f>C95</f>
        <v>2000</v>
      </c>
      <c r="D94" s="80">
        <f>D95</f>
        <v>100000</v>
      </c>
      <c r="E94" s="80">
        <f>E95</f>
        <v>230800</v>
      </c>
      <c r="F94" s="78"/>
      <c r="G94" s="77"/>
      <c r="H94" s="33"/>
    </row>
    <row r="95" spans="1:8" s="21" customFormat="1" ht="78" x14ac:dyDescent="0.3">
      <c r="A95" s="43" t="s">
        <v>233</v>
      </c>
      <c r="B95" s="44" t="s">
        <v>234</v>
      </c>
      <c r="C95" s="80">
        <v>2000</v>
      </c>
      <c r="D95" s="80">
        <v>100000</v>
      </c>
      <c r="E95" s="80">
        <v>230800</v>
      </c>
      <c r="F95" s="78"/>
      <c r="G95" s="77"/>
      <c r="H95" s="33"/>
    </row>
    <row r="96" spans="1:8" s="21" customFormat="1" ht="46.8" x14ac:dyDescent="0.3">
      <c r="A96" s="43" t="s">
        <v>328</v>
      </c>
      <c r="B96" s="44" t="s">
        <v>327</v>
      </c>
      <c r="C96" s="80"/>
      <c r="D96" s="80">
        <f>D97</f>
        <v>0</v>
      </c>
      <c r="E96" s="117">
        <f>E97</f>
        <v>3000</v>
      </c>
      <c r="F96" s="78"/>
      <c r="G96" s="77"/>
      <c r="H96" s="33"/>
    </row>
    <row r="97" spans="1:8" s="21" customFormat="1" ht="62.4" x14ac:dyDescent="0.3">
      <c r="A97" s="43" t="s">
        <v>326</v>
      </c>
      <c r="B97" s="44" t="s">
        <v>325</v>
      </c>
      <c r="C97" s="80"/>
      <c r="D97" s="80"/>
      <c r="E97" s="80">
        <v>3000</v>
      </c>
      <c r="F97" s="78"/>
      <c r="G97" s="77"/>
      <c r="H97" s="33"/>
    </row>
    <row r="98" spans="1:8" s="21" customFormat="1" ht="62.4" x14ac:dyDescent="0.3">
      <c r="A98" s="43" t="s">
        <v>235</v>
      </c>
      <c r="B98" s="44" t="s">
        <v>236</v>
      </c>
      <c r="C98" s="80">
        <f>C99</f>
        <v>4000</v>
      </c>
      <c r="D98" s="80">
        <f>D99</f>
        <v>80000</v>
      </c>
      <c r="E98" s="80">
        <f>E99</f>
        <v>7500</v>
      </c>
      <c r="F98" s="78"/>
      <c r="G98" s="77"/>
      <c r="H98" s="33"/>
    </row>
    <row r="99" spans="1:8" s="21" customFormat="1" ht="78.75" customHeight="1" x14ac:dyDescent="0.3">
      <c r="A99" s="43" t="s">
        <v>237</v>
      </c>
      <c r="B99" s="44" t="s">
        <v>238</v>
      </c>
      <c r="C99" s="80">
        <v>4000</v>
      </c>
      <c r="D99" s="80">
        <v>80000</v>
      </c>
      <c r="E99" s="80">
        <v>7500</v>
      </c>
      <c r="F99" s="78"/>
      <c r="G99" s="77"/>
      <c r="H99" s="33"/>
    </row>
    <row r="100" spans="1:8" s="21" customFormat="1" ht="62.4" x14ac:dyDescent="0.3">
      <c r="A100" s="43" t="s">
        <v>239</v>
      </c>
      <c r="B100" s="44" t="s">
        <v>240</v>
      </c>
      <c r="C100" s="80">
        <f>C101</f>
        <v>1500</v>
      </c>
      <c r="D100" s="80">
        <f>D101</f>
        <v>0</v>
      </c>
      <c r="E100" s="80">
        <f>E101</f>
        <v>2600</v>
      </c>
      <c r="F100" s="78"/>
      <c r="G100" s="77"/>
      <c r="H100" s="33"/>
    </row>
    <row r="101" spans="1:8" s="21" customFormat="1" ht="93" customHeight="1" x14ac:dyDescent="0.3">
      <c r="A101" s="43" t="s">
        <v>241</v>
      </c>
      <c r="B101" s="44" t="s">
        <v>242</v>
      </c>
      <c r="C101" s="80">
        <v>1500</v>
      </c>
      <c r="D101" s="80">
        <v>0</v>
      </c>
      <c r="E101" s="80">
        <v>2600</v>
      </c>
      <c r="F101" s="78"/>
      <c r="G101" s="77"/>
      <c r="H101" s="33"/>
    </row>
    <row r="102" spans="1:8" s="21" customFormat="1" ht="45.75" customHeight="1" x14ac:dyDescent="0.3">
      <c r="A102" s="43" t="s">
        <v>243</v>
      </c>
      <c r="B102" s="44" t="s">
        <v>244</v>
      </c>
      <c r="C102" s="80">
        <f>C103</f>
        <v>1500</v>
      </c>
      <c r="D102" s="80">
        <f>D103</f>
        <v>0</v>
      </c>
      <c r="E102" s="80">
        <f>E103</f>
        <v>1604</v>
      </c>
      <c r="F102" s="78"/>
      <c r="G102" s="77"/>
      <c r="H102" s="33"/>
    </row>
    <row r="103" spans="1:8" s="21" customFormat="1" ht="78" x14ac:dyDescent="0.3">
      <c r="A103" s="43" t="s">
        <v>245</v>
      </c>
      <c r="B103" s="44" t="s">
        <v>246</v>
      </c>
      <c r="C103" s="80">
        <v>1500</v>
      </c>
      <c r="D103" s="80">
        <v>0</v>
      </c>
      <c r="E103" s="80">
        <v>1604</v>
      </c>
      <c r="F103" s="78"/>
      <c r="G103" s="77"/>
      <c r="H103" s="33"/>
    </row>
    <row r="104" spans="1:8" s="21" customFormat="1" ht="82.5" customHeight="1" x14ac:dyDescent="0.3">
      <c r="A104" s="43" t="s">
        <v>247</v>
      </c>
      <c r="B104" s="44" t="s">
        <v>248</v>
      </c>
      <c r="C104" s="80">
        <f>C105</f>
        <v>35000</v>
      </c>
      <c r="D104" s="80">
        <f>D105</f>
        <v>50000</v>
      </c>
      <c r="E104" s="80">
        <f>E105</f>
        <v>0</v>
      </c>
      <c r="F104" s="78"/>
      <c r="G104" s="77"/>
      <c r="H104" s="33"/>
    </row>
    <row r="105" spans="1:8" s="21" customFormat="1" ht="96" customHeight="1" x14ac:dyDescent="0.3">
      <c r="A105" s="43" t="s">
        <v>249</v>
      </c>
      <c r="B105" s="44" t="s">
        <v>250</v>
      </c>
      <c r="C105" s="80">
        <v>35000</v>
      </c>
      <c r="D105" s="80">
        <v>50000</v>
      </c>
      <c r="E105" s="80"/>
      <c r="F105" s="78"/>
      <c r="G105" s="77"/>
      <c r="H105" s="33"/>
    </row>
    <row r="106" spans="1:8" s="21" customFormat="1" ht="46.8" x14ac:dyDescent="0.3">
      <c r="A106" s="43" t="s">
        <v>251</v>
      </c>
      <c r="B106" s="44" t="s">
        <v>252</v>
      </c>
      <c r="C106" s="80">
        <f>C107</f>
        <v>10000</v>
      </c>
      <c r="D106" s="80">
        <f>D107</f>
        <v>80000</v>
      </c>
      <c r="E106" s="80">
        <f>E107</f>
        <v>8547.4599999999991</v>
      </c>
      <c r="F106" s="78"/>
      <c r="G106" s="77"/>
      <c r="H106" s="33"/>
    </row>
    <row r="107" spans="1:8" s="21" customFormat="1" ht="61.5" customHeight="1" x14ac:dyDescent="0.3">
      <c r="A107" s="43" t="s">
        <v>253</v>
      </c>
      <c r="B107" s="44" t="s">
        <v>254</v>
      </c>
      <c r="C107" s="80">
        <v>10000</v>
      </c>
      <c r="D107" s="80">
        <v>80000</v>
      </c>
      <c r="E107" s="80">
        <v>8547.4599999999991</v>
      </c>
      <c r="F107" s="78"/>
      <c r="G107" s="77"/>
      <c r="H107" s="33"/>
    </row>
    <row r="108" spans="1:8" s="21" customFormat="1" ht="62.4" x14ac:dyDescent="0.3">
      <c r="A108" s="43" t="s">
        <v>255</v>
      </c>
      <c r="B108" s="44" t="s">
        <v>256</v>
      </c>
      <c r="C108" s="80">
        <f>C109</f>
        <v>46200</v>
      </c>
      <c r="D108" s="80">
        <f>D109</f>
        <v>320000</v>
      </c>
      <c r="E108" s="80">
        <f>E109</f>
        <v>42718.76</v>
      </c>
      <c r="F108" s="78">
        <f t="shared" si="17"/>
        <v>13.349612499999999</v>
      </c>
      <c r="G108" s="77"/>
      <c r="H108" s="33"/>
    </row>
    <row r="109" spans="1:8" s="21" customFormat="1" ht="78" x14ac:dyDescent="0.3">
      <c r="A109" s="43" t="s">
        <v>257</v>
      </c>
      <c r="B109" s="44" t="s">
        <v>258</v>
      </c>
      <c r="C109" s="80">
        <v>46200</v>
      </c>
      <c r="D109" s="80">
        <v>320000</v>
      </c>
      <c r="E109" s="80">
        <v>42718.76</v>
      </c>
      <c r="F109" s="78">
        <f t="shared" si="17"/>
        <v>13.349612499999999</v>
      </c>
      <c r="G109" s="77"/>
      <c r="H109" s="33"/>
    </row>
    <row r="110" spans="1:8" s="21" customFormat="1" ht="62.4" x14ac:dyDescent="0.3">
      <c r="A110" s="43" t="s">
        <v>331</v>
      </c>
      <c r="B110" s="44" t="s">
        <v>332</v>
      </c>
      <c r="C110" s="80"/>
      <c r="D110" s="80"/>
      <c r="E110" s="80">
        <f>E111</f>
        <v>15000</v>
      </c>
      <c r="F110" s="78"/>
      <c r="G110" s="77"/>
      <c r="H110" s="33"/>
    </row>
    <row r="111" spans="1:8" s="21" customFormat="1" ht="65.400000000000006" customHeight="1" x14ac:dyDescent="0.3">
      <c r="A111" s="43" t="s">
        <v>330</v>
      </c>
      <c r="B111" s="44" t="s">
        <v>329</v>
      </c>
      <c r="C111" s="80"/>
      <c r="D111" s="80"/>
      <c r="E111" s="80">
        <v>15000</v>
      </c>
      <c r="F111" s="78"/>
      <c r="G111" s="77"/>
      <c r="H111" s="33"/>
    </row>
    <row r="112" spans="1:8" s="21" customFormat="1" ht="15.6" x14ac:dyDescent="0.3">
      <c r="A112" s="43" t="s">
        <v>259</v>
      </c>
      <c r="B112" s="44" t="s">
        <v>260</v>
      </c>
      <c r="C112" s="79">
        <v>362515.77</v>
      </c>
      <c r="D112" s="79">
        <f>D113+D116</f>
        <v>0</v>
      </c>
      <c r="E112" s="79">
        <f>E113+E116</f>
        <v>36687.06</v>
      </c>
      <c r="F112" s="78" t="e">
        <f t="shared" si="17"/>
        <v>#DIV/0!</v>
      </c>
      <c r="G112" s="77"/>
      <c r="H112" s="33"/>
    </row>
    <row r="113" spans="1:9" s="21" customFormat="1" ht="62.4" x14ac:dyDescent="0.3">
      <c r="A113" s="43" t="s">
        <v>261</v>
      </c>
      <c r="B113" s="44" t="s">
        <v>262</v>
      </c>
      <c r="C113" s="80">
        <f>C114+C115</f>
        <v>362515.77</v>
      </c>
      <c r="D113" s="80">
        <f>D114+D115</f>
        <v>0</v>
      </c>
      <c r="E113" s="80">
        <f>E114+E115</f>
        <v>36687.06</v>
      </c>
      <c r="F113" s="78" t="e">
        <f t="shared" si="17"/>
        <v>#DIV/0!</v>
      </c>
      <c r="G113" s="77"/>
      <c r="H113" s="33"/>
    </row>
    <row r="114" spans="1:9" s="21" customFormat="1" ht="62.4" x14ac:dyDescent="0.3">
      <c r="A114" s="43" t="s">
        <v>263</v>
      </c>
      <c r="B114" s="44" t="s">
        <v>264</v>
      </c>
      <c r="C114" s="80">
        <v>307290.14</v>
      </c>
      <c r="D114" s="80"/>
      <c r="E114" s="80">
        <v>29380.91</v>
      </c>
      <c r="F114" s="78" t="e">
        <f t="shared" si="17"/>
        <v>#DIV/0!</v>
      </c>
      <c r="G114" s="77"/>
      <c r="H114" s="33"/>
    </row>
    <row r="115" spans="1:9" s="21" customFormat="1" ht="62.4" x14ac:dyDescent="0.3">
      <c r="A115" s="43" t="s">
        <v>265</v>
      </c>
      <c r="B115" s="44" t="s">
        <v>266</v>
      </c>
      <c r="C115" s="80">
        <v>55225.63</v>
      </c>
      <c r="D115" s="80"/>
      <c r="E115" s="80">
        <v>7306.15</v>
      </c>
      <c r="F115" s="78"/>
      <c r="G115" s="77"/>
      <c r="H115" s="33"/>
    </row>
    <row r="116" spans="1:9" s="21" customFormat="1" ht="15.6" x14ac:dyDescent="0.3">
      <c r="A116" s="43" t="s">
        <v>267</v>
      </c>
      <c r="B116" s="44" t="s">
        <v>268</v>
      </c>
      <c r="C116" s="79">
        <f>C117</f>
        <v>376.62</v>
      </c>
      <c r="D116" s="79">
        <f>D117</f>
        <v>0</v>
      </c>
      <c r="E116" s="79">
        <f>E117</f>
        <v>0</v>
      </c>
      <c r="F116" s="78"/>
      <c r="G116" s="77"/>
      <c r="H116" s="33"/>
    </row>
    <row r="117" spans="1:9" s="21" customFormat="1" ht="78" x14ac:dyDescent="0.3">
      <c r="A117" s="43" t="s">
        <v>269</v>
      </c>
      <c r="B117" s="44" t="s">
        <v>270</v>
      </c>
      <c r="C117" s="80">
        <v>376.62</v>
      </c>
      <c r="D117" s="80">
        <v>0</v>
      </c>
      <c r="E117" s="80"/>
      <c r="F117" s="78"/>
      <c r="G117" s="77"/>
      <c r="H117" s="33"/>
    </row>
    <row r="118" spans="1:9" s="21" customFormat="1" ht="20.25" customHeight="1" x14ac:dyDescent="0.3">
      <c r="A118" s="4" t="s">
        <v>49</v>
      </c>
      <c r="B118" s="22" t="s">
        <v>139</v>
      </c>
      <c r="C118" s="66">
        <f>C119+C120</f>
        <v>0</v>
      </c>
      <c r="D118" s="66">
        <f>D119+D120</f>
        <v>0</v>
      </c>
      <c r="E118" s="66">
        <f>E119+E120</f>
        <v>0</v>
      </c>
      <c r="F118" s="78"/>
      <c r="G118" s="78" t="e">
        <f t="shared" si="18"/>
        <v>#DIV/0!</v>
      </c>
      <c r="H118" s="33"/>
    </row>
    <row r="119" spans="1:9" s="21" customFormat="1" ht="63" customHeight="1" x14ac:dyDescent="0.3">
      <c r="A119" s="4" t="s">
        <v>50</v>
      </c>
      <c r="B119" s="22" t="s">
        <v>140</v>
      </c>
      <c r="C119" s="65"/>
      <c r="D119" s="66"/>
      <c r="E119" s="65"/>
      <c r="F119" s="78"/>
      <c r="G119" s="78" t="e">
        <f>E119/C119*100</f>
        <v>#DIV/0!</v>
      </c>
      <c r="H119" s="33"/>
    </row>
    <row r="120" spans="1:9" s="21" customFormat="1" ht="50.25" customHeight="1" x14ac:dyDescent="0.3">
      <c r="A120" s="4" t="s">
        <v>51</v>
      </c>
      <c r="B120" s="22" t="s">
        <v>141</v>
      </c>
      <c r="C120" s="65"/>
      <c r="D120" s="66"/>
      <c r="E120" s="65"/>
      <c r="F120" s="78"/>
      <c r="G120" s="78" t="e">
        <f t="shared" ref="G120:G136" si="23">E120/C120*100</f>
        <v>#DIV/0!</v>
      </c>
      <c r="H120" s="33"/>
    </row>
    <row r="121" spans="1:9" s="21" customFormat="1" ht="51" customHeight="1" x14ac:dyDescent="0.3">
      <c r="A121" s="4" t="s">
        <v>52</v>
      </c>
      <c r="B121" s="22" t="s">
        <v>142</v>
      </c>
      <c r="C121" s="65"/>
      <c r="D121" s="73"/>
      <c r="E121" s="65"/>
      <c r="F121" s="78"/>
      <c r="G121" s="78">
        <v>0</v>
      </c>
      <c r="H121" s="33"/>
      <c r="I121" s="21" t="s">
        <v>0</v>
      </c>
    </row>
    <row r="122" spans="1:9" s="21" customFormat="1" ht="51" customHeight="1" x14ac:dyDescent="0.3">
      <c r="A122" s="4" t="s">
        <v>149</v>
      </c>
      <c r="B122" s="22" t="s">
        <v>150</v>
      </c>
      <c r="C122" s="75">
        <f>C123+C124</f>
        <v>0</v>
      </c>
      <c r="D122" s="76">
        <f>D123+D124</f>
        <v>0</v>
      </c>
      <c r="E122" s="75">
        <f>E123+E124</f>
        <v>0</v>
      </c>
      <c r="F122" s="78"/>
      <c r="G122" s="78" t="e">
        <f t="shared" si="23"/>
        <v>#DIV/0!</v>
      </c>
      <c r="H122" s="33"/>
    </row>
    <row r="123" spans="1:9" s="21" customFormat="1" ht="51" customHeight="1" x14ac:dyDescent="0.3">
      <c r="A123" s="4" t="s">
        <v>149</v>
      </c>
      <c r="B123" s="22" t="s">
        <v>190</v>
      </c>
      <c r="C123" s="65"/>
      <c r="D123" s="76"/>
      <c r="E123" s="65"/>
      <c r="F123" s="78"/>
      <c r="G123" s="78"/>
      <c r="H123" s="33"/>
    </row>
    <row r="124" spans="1:9" s="21" customFormat="1" ht="33.75" customHeight="1" x14ac:dyDescent="0.3">
      <c r="A124" s="4" t="s">
        <v>177</v>
      </c>
      <c r="B124" s="22" t="s">
        <v>176</v>
      </c>
      <c r="C124" s="65"/>
      <c r="D124" s="73"/>
      <c r="E124" s="65"/>
      <c r="F124" s="78"/>
      <c r="G124" s="78">
        <v>0</v>
      </c>
      <c r="H124" s="33"/>
    </row>
    <row r="125" spans="1:9" s="21" customFormat="1" ht="18" customHeight="1" x14ac:dyDescent="0.3">
      <c r="A125" s="4" t="s">
        <v>53</v>
      </c>
      <c r="B125" s="22" t="s">
        <v>143</v>
      </c>
      <c r="C125" s="65"/>
      <c r="D125" s="65"/>
      <c r="E125" s="65"/>
      <c r="F125" s="78"/>
      <c r="G125" s="78">
        <v>0</v>
      </c>
      <c r="H125" s="33" t="s">
        <v>0</v>
      </c>
    </row>
    <row r="126" spans="1:9" s="21" customFormat="1" ht="64.95" customHeight="1" x14ac:dyDescent="0.3">
      <c r="A126" s="4" t="s">
        <v>54</v>
      </c>
      <c r="B126" s="22" t="s">
        <v>144</v>
      </c>
      <c r="C126" s="65"/>
      <c r="D126" s="73"/>
      <c r="E126" s="65"/>
      <c r="F126" s="78"/>
      <c r="G126" s="78">
        <v>0</v>
      </c>
      <c r="H126" s="33"/>
    </row>
    <row r="127" spans="1:9" s="21" customFormat="1" ht="82.5" customHeight="1" x14ac:dyDescent="0.3">
      <c r="A127" s="5" t="s">
        <v>55</v>
      </c>
      <c r="B127" s="22" t="s">
        <v>179</v>
      </c>
      <c r="C127" s="66">
        <f>C128+C129</f>
        <v>0</v>
      </c>
      <c r="D127" s="66">
        <f>D128+D129</f>
        <v>0</v>
      </c>
      <c r="E127" s="66">
        <f>E128+E129</f>
        <v>0</v>
      </c>
      <c r="F127" s="78"/>
      <c r="G127" s="78">
        <v>0</v>
      </c>
      <c r="H127" s="33"/>
    </row>
    <row r="128" spans="1:9" s="21" customFormat="1" ht="33.6" customHeight="1" x14ac:dyDescent="0.3">
      <c r="A128" s="5" t="s">
        <v>163</v>
      </c>
      <c r="B128" s="22" t="s">
        <v>162</v>
      </c>
      <c r="C128" s="66"/>
      <c r="D128" s="66"/>
      <c r="E128" s="66"/>
      <c r="F128" s="78"/>
      <c r="G128" s="78">
        <v>0</v>
      </c>
      <c r="H128" s="33"/>
    </row>
    <row r="129" spans="1:8" s="21" customFormat="1" ht="18" customHeight="1" x14ac:dyDescent="0.3">
      <c r="A129" s="4" t="s">
        <v>56</v>
      </c>
      <c r="B129" s="22" t="s">
        <v>145</v>
      </c>
      <c r="C129" s="65"/>
      <c r="D129" s="66"/>
      <c r="E129" s="65"/>
      <c r="F129" s="78"/>
      <c r="G129" s="78">
        <v>0</v>
      </c>
      <c r="H129" s="33"/>
    </row>
    <row r="130" spans="1:8" s="21" customFormat="1" ht="49.5" customHeight="1" x14ac:dyDescent="0.3">
      <c r="A130" s="4" t="s">
        <v>57</v>
      </c>
      <c r="B130" s="22" t="s">
        <v>146</v>
      </c>
      <c r="C130" s="65"/>
      <c r="D130" s="66"/>
      <c r="E130" s="65"/>
      <c r="F130" s="78"/>
      <c r="G130" s="78" t="e">
        <f t="shared" si="23"/>
        <v>#DIV/0!</v>
      </c>
      <c r="H130" s="33"/>
    </row>
    <row r="131" spans="1:8" s="21" customFormat="1" ht="18.75" customHeight="1" x14ac:dyDescent="0.3">
      <c r="A131" s="4" t="s">
        <v>165</v>
      </c>
      <c r="B131" s="22" t="s">
        <v>180</v>
      </c>
      <c r="C131" s="66">
        <f>C132</f>
        <v>0</v>
      </c>
      <c r="D131" s="66">
        <f>D132</f>
        <v>0</v>
      </c>
      <c r="E131" s="66">
        <f>E132</f>
        <v>0</v>
      </c>
      <c r="F131" s="78"/>
      <c r="G131" s="78" t="e">
        <f t="shared" si="23"/>
        <v>#DIV/0!</v>
      </c>
      <c r="H131" s="33"/>
    </row>
    <row r="132" spans="1:8" s="21" customFormat="1" ht="35.25" customHeight="1" x14ac:dyDescent="0.3">
      <c r="A132" s="4" t="s">
        <v>167</v>
      </c>
      <c r="B132" s="22" t="s">
        <v>166</v>
      </c>
      <c r="C132" s="65"/>
      <c r="D132" s="66"/>
      <c r="E132" s="65"/>
      <c r="F132" s="78"/>
      <c r="G132" s="78" t="e">
        <f t="shared" si="23"/>
        <v>#DIV/0!</v>
      </c>
      <c r="H132" s="33"/>
    </row>
    <row r="133" spans="1:8" s="21" customFormat="1" ht="52.95" customHeight="1" x14ac:dyDescent="0.3">
      <c r="A133" s="4" t="s">
        <v>196</v>
      </c>
      <c r="B133" s="22" t="s">
        <v>195</v>
      </c>
      <c r="C133" s="65"/>
      <c r="D133" s="66"/>
      <c r="E133" s="65"/>
      <c r="F133" s="78"/>
      <c r="G133" s="78"/>
      <c r="H133" s="33"/>
    </row>
    <row r="134" spans="1:8" s="21" customFormat="1" ht="48" customHeight="1" x14ac:dyDescent="0.3">
      <c r="A134" s="4" t="s">
        <v>58</v>
      </c>
      <c r="B134" s="22" t="s">
        <v>164</v>
      </c>
      <c r="C134" s="65"/>
      <c r="D134" s="67"/>
      <c r="E134" s="65"/>
      <c r="F134" s="78"/>
      <c r="G134" s="78" t="e">
        <f t="shared" si="23"/>
        <v>#DIV/0!</v>
      </c>
      <c r="H134" s="33"/>
    </row>
    <row r="135" spans="1:8" s="21" customFormat="1" ht="33" customHeight="1" x14ac:dyDescent="0.3">
      <c r="A135" s="4" t="s">
        <v>59</v>
      </c>
      <c r="B135" s="22" t="s">
        <v>291</v>
      </c>
      <c r="C135" s="65">
        <f>C136+C137</f>
        <v>0</v>
      </c>
      <c r="D135" s="65">
        <f>D136+D137</f>
        <v>0</v>
      </c>
      <c r="E135" s="65">
        <f>E136+E137</f>
        <v>0</v>
      </c>
      <c r="F135" s="78"/>
      <c r="G135" s="78" t="e">
        <f t="shared" si="23"/>
        <v>#DIV/0!</v>
      </c>
      <c r="H135" s="33"/>
    </row>
    <row r="136" spans="1:8" s="21" customFormat="1" ht="33.75" customHeight="1" x14ac:dyDescent="0.3">
      <c r="A136" s="4" t="s">
        <v>60</v>
      </c>
      <c r="B136" s="22" t="s">
        <v>290</v>
      </c>
      <c r="C136" s="65"/>
      <c r="D136" s="65"/>
      <c r="E136" s="65"/>
      <c r="F136" s="78"/>
      <c r="G136" s="78" t="e">
        <f t="shared" si="23"/>
        <v>#DIV/0!</v>
      </c>
      <c r="H136" s="33"/>
    </row>
    <row r="137" spans="1:8" s="21" customFormat="1" ht="33.75" customHeight="1" x14ac:dyDescent="0.3">
      <c r="A137" s="4" t="s">
        <v>178</v>
      </c>
      <c r="B137" s="22" t="s">
        <v>289</v>
      </c>
      <c r="C137" s="65"/>
      <c r="D137" s="65"/>
      <c r="E137" s="65"/>
      <c r="F137" s="78"/>
      <c r="G137" s="78"/>
      <c r="H137" s="33"/>
    </row>
    <row r="138" spans="1:8" s="21" customFormat="1" ht="24.6" customHeight="1" x14ac:dyDescent="0.3">
      <c r="A138" s="2" t="s">
        <v>197</v>
      </c>
      <c r="B138" s="41" t="s">
        <v>198</v>
      </c>
      <c r="C138" s="74">
        <f>C139+C142</f>
        <v>31345.69</v>
      </c>
      <c r="D138" s="74">
        <f>D139+D142</f>
        <v>180000</v>
      </c>
      <c r="E138" s="74">
        <f>E139+E142</f>
        <v>48157</v>
      </c>
      <c r="F138" s="78"/>
      <c r="G138" s="78"/>
      <c r="H138" s="33"/>
    </row>
    <row r="139" spans="1:8" s="21" customFormat="1" ht="24.6" customHeight="1" x14ac:dyDescent="0.3">
      <c r="A139" s="27" t="s">
        <v>202</v>
      </c>
      <c r="B139" s="28" t="s">
        <v>203</v>
      </c>
      <c r="C139" s="65">
        <f>C140+C141</f>
        <v>31345.69</v>
      </c>
      <c r="D139" s="65">
        <f>D140+D141</f>
        <v>0</v>
      </c>
      <c r="E139" s="65">
        <f>E140+E141</f>
        <v>48157</v>
      </c>
      <c r="F139" s="78"/>
      <c r="G139" s="78"/>
      <c r="H139" s="33"/>
    </row>
    <row r="140" spans="1:8" s="21" customFormat="1" ht="24.6" customHeight="1" x14ac:dyDescent="0.3">
      <c r="A140" s="27" t="s">
        <v>199</v>
      </c>
      <c r="B140" s="28" t="s">
        <v>200</v>
      </c>
      <c r="C140" s="65">
        <v>31345.69</v>
      </c>
      <c r="D140" s="65"/>
      <c r="E140" s="65">
        <v>48157</v>
      </c>
      <c r="F140" s="78"/>
      <c r="G140" s="78"/>
      <c r="H140" s="33"/>
    </row>
    <row r="141" spans="1:8" s="21" customFormat="1" ht="22.5" customHeight="1" x14ac:dyDescent="0.3">
      <c r="A141" s="27" t="s">
        <v>147</v>
      </c>
      <c r="B141" s="28" t="s">
        <v>201</v>
      </c>
      <c r="C141" s="65"/>
      <c r="D141" s="65"/>
      <c r="E141" s="65"/>
      <c r="F141" s="78"/>
      <c r="G141" s="78">
        <v>0</v>
      </c>
      <c r="H141" s="33"/>
    </row>
    <row r="142" spans="1:8" s="21" customFormat="1" ht="22.5" customHeight="1" x14ac:dyDescent="0.3">
      <c r="A142" s="27" t="s">
        <v>204</v>
      </c>
      <c r="B142" s="28" t="s">
        <v>207</v>
      </c>
      <c r="C142" s="65">
        <f>C143</f>
        <v>0</v>
      </c>
      <c r="D142" s="65">
        <f>D143</f>
        <v>180000</v>
      </c>
      <c r="E142" s="65">
        <f>E143</f>
        <v>0</v>
      </c>
      <c r="F142" s="78"/>
      <c r="G142" s="78"/>
      <c r="H142" s="33"/>
    </row>
    <row r="143" spans="1:8" s="21" customFormat="1" ht="22.5" customHeight="1" x14ac:dyDescent="0.3">
      <c r="A143" s="27" t="s">
        <v>205</v>
      </c>
      <c r="B143" s="28" t="s">
        <v>206</v>
      </c>
      <c r="C143" s="65"/>
      <c r="D143" s="65">
        <v>180000</v>
      </c>
      <c r="E143" s="65"/>
      <c r="F143" s="78"/>
      <c r="G143" s="78"/>
      <c r="H143" s="33"/>
    </row>
    <row r="144" spans="1:8" s="10" customFormat="1" ht="18.75" customHeight="1" x14ac:dyDescent="0.3">
      <c r="A144" s="9" t="s">
        <v>61</v>
      </c>
      <c r="B144" s="8" t="s">
        <v>148</v>
      </c>
      <c r="C144" s="69">
        <f>C145+C148+C168+C181+C185</f>
        <v>102316110.03999999</v>
      </c>
      <c r="D144" s="69">
        <f>D145+D148+D168+D181+D185</f>
        <v>847854220</v>
      </c>
      <c r="E144" s="69">
        <f>E145+E148+E168+E181+E185+E183</f>
        <v>111477726.95999999</v>
      </c>
      <c r="F144" s="78">
        <f t="shared" ref="F144:F168" si="24">E144/D144*100</f>
        <v>13.148218683159939</v>
      </c>
      <c r="G144" s="77">
        <f t="shared" si="18"/>
        <v>108.95422716561282</v>
      </c>
      <c r="H144" s="35"/>
    </row>
    <row r="145" spans="1:8" s="11" customFormat="1" ht="15.6" x14ac:dyDescent="0.3">
      <c r="A145" s="55" t="s">
        <v>181</v>
      </c>
      <c r="B145" s="46" t="s">
        <v>295</v>
      </c>
      <c r="C145" s="81">
        <f t="shared" ref="C145" si="25">C146+C147</f>
        <v>39852000</v>
      </c>
      <c r="D145" s="81">
        <f>D146+D147</f>
        <v>115239500</v>
      </c>
      <c r="E145" s="81">
        <f>E146+E147</f>
        <v>28809876</v>
      </c>
      <c r="F145" s="78">
        <f t="shared" si="24"/>
        <v>25.000000867758015</v>
      </c>
      <c r="G145" s="78">
        <f t="shared" si="18"/>
        <v>72.292171032821443</v>
      </c>
      <c r="H145" s="13"/>
    </row>
    <row r="146" spans="1:8" s="10" customFormat="1" ht="33" customHeight="1" x14ac:dyDescent="0.3">
      <c r="A146" s="57" t="s">
        <v>182</v>
      </c>
      <c r="B146" s="42" t="s">
        <v>296</v>
      </c>
      <c r="C146" s="82">
        <v>34137332</v>
      </c>
      <c r="D146" s="83">
        <v>103256000</v>
      </c>
      <c r="E146" s="91">
        <v>25814001</v>
      </c>
      <c r="F146" s="78">
        <f t="shared" si="24"/>
        <v>25.000000968466722</v>
      </c>
      <c r="G146" s="77">
        <f t="shared" si="18"/>
        <v>75.618097512717171</v>
      </c>
      <c r="H146" s="35"/>
    </row>
    <row r="147" spans="1:8" s="11" customFormat="1" ht="33" customHeight="1" x14ac:dyDescent="0.3">
      <c r="A147" s="57" t="s">
        <v>183</v>
      </c>
      <c r="B147" s="42" t="s">
        <v>297</v>
      </c>
      <c r="C147" s="82">
        <v>5714668</v>
      </c>
      <c r="D147" s="83">
        <v>11983500</v>
      </c>
      <c r="E147" s="82">
        <v>2995875</v>
      </c>
      <c r="F147" s="78">
        <f t="shared" si="24"/>
        <v>25</v>
      </c>
      <c r="G147" s="78">
        <f t="shared" si="18"/>
        <v>52.424305313974493</v>
      </c>
      <c r="H147" s="13"/>
    </row>
    <row r="148" spans="1:8" s="11" customFormat="1" ht="15.6" x14ac:dyDescent="0.3">
      <c r="A148" s="55" t="s">
        <v>184</v>
      </c>
      <c r="B148" s="46" t="s">
        <v>298</v>
      </c>
      <c r="C148" s="84">
        <f>C149+C165+C154+C160+C161+C162+C151+C150+C163+C164</f>
        <v>673144.04</v>
      </c>
      <c r="D148" s="84">
        <f>D149+D165+D154+D160+D161+D162+D151+D150+D163+D156+D158</f>
        <v>364844002.98000002</v>
      </c>
      <c r="E148" s="84">
        <f>E149+E165+E154+E160+E161+E162+E151+E150+E163+E156+E158</f>
        <v>16694843.98</v>
      </c>
      <c r="F148" s="78">
        <f t="shared" si="24"/>
        <v>4.5758855411185628</v>
      </c>
      <c r="G148" s="78"/>
      <c r="H148" s="13"/>
    </row>
    <row r="149" spans="1:8" s="11" customFormat="1" ht="36" customHeight="1" x14ac:dyDescent="0.3">
      <c r="A149" s="57" t="s">
        <v>191</v>
      </c>
      <c r="B149" s="42" t="s">
        <v>299</v>
      </c>
      <c r="C149" s="85"/>
      <c r="D149" s="85">
        <v>289611552.81</v>
      </c>
      <c r="E149" s="85">
        <v>13993047.460000001</v>
      </c>
      <c r="F149" s="78">
        <f t="shared" si="24"/>
        <v>4.8316606586409749</v>
      </c>
      <c r="G149" s="78"/>
      <c r="H149" s="13"/>
    </row>
    <row r="150" spans="1:8" s="11" customFormat="1" ht="37.5" customHeight="1" x14ac:dyDescent="0.3">
      <c r="A150" s="49" t="s">
        <v>271</v>
      </c>
      <c r="B150" s="42" t="s">
        <v>300</v>
      </c>
      <c r="C150" s="85"/>
      <c r="D150" s="85"/>
      <c r="E150" s="85"/>
      <c r="F150" s="78" t="e">
        <f t="shared" si="24"/>
        <v>#DIV/0!</v>
      </c>
      <c r="G150" s="78"/>
      <c r="H150" s="13"/>
    </row>
    <row r="151" spans="1:8" s="11" customFormat="1" ht="61.5" customHeight="1" x14ac:dyDescent="0.3">
      <c r="A151" s="49" t="s">
        <v>283</v>
      </c>
      <c r="B151" s="50" t="s">
        <v>272</v>
      </c>
      <c r="C151" s="86">
        <f>C152+C153</f>
        <v>0</v>
      </c>
      <c r="D151" s="87">
        <f>D152+D153</f>
        <v>39268715.799999997</v>
      </c>
      <c r="E151" s="86">
        <f>E152+E153</f>
        <v>0</v>
      </c>
      <c r="F151" s="78">
        <f t="shared" si="24"/>
        <v>0</v>
      </c>
      <c r="G151" s="78"/>
      <c r="H151" s="13"/>
    </row>
    <row r="152" spans="1:8" s="11" customFormat="1" ht="61.5" customHeight="1" x14ac:dyDescent="0.3">
      <c r="A152" s="49" t="s">
        <v>284</v>
      </c>
      <c r="B152" s="50" t="s">
        <v>273</v>
      </c>
      <c r="C152" s="85"/>
      <c r="D152" s="86">
        <v>18091823.199999999</v>
      </c>
      <c r="E152" s="85"/>
      <c r="F152" s="78">
        <f t="shared" si="24"/>
        <v>0</v>
      </c>
      <c r="G152" s="78"/>
      <c r="H152" s="13"/>
    </row>
    <row r="153" spans="1:8" s="11" customFormat="1" ht="61.5" customHeight="1" x14ac:dyDescent="0.3">
      <c r="A153" s="49" t="s">
        <v>285</v>
      </c>
      <c r="B153" s="50" t="s">
        <v>274</v>
      </c>
      <c r="C153" s="85"/>
      <c r="D153" s="86">
        <v>21176892.600000001</v>
      </c>
      <c r="E153" s="85"/>
      <c r="F153" s="78">
        <f t="shared" si="24"/>
        <v>0</v>
      </c>
      <c r="G153" s="78"/>
      <c r="H153" s="13"/>
    </row>
    <row r="154" spans="1:8" s="11" customFormat="1" ht="51" customHeight="1" x14ac:dyDescent="0.3">
      <c r="A154" s="118" t="s">
        <v>334</v>
      </c>
      <c r="B154" s="42" t="s">
        <v>333</v>
      </c>
      <c r="C154" s="85"/>
      <c r="D154" s="85">
        <f>D155</f>
        <v>2427011</v>
      </c>
      <c r="E154" s="85"/>
      <c r="F154" s="78">
        <f t="shared" si="24"/>
        <v>0</v>
      </c>
      <c r="G154" s="78"/>
      <c r="H154" s="13"/>
    </row>
    <row r="155" spans="1:8" s="11" customFormat="1" ht="51" customHeight="1" x14ac:dyDescent="0.3">
      <c r="A155" s="118" t="s">
        <v>336</v>
      </c>
      <c r="B155" s="42" t="s">
        <v>335</v>
      </c>
      <c r="C155" s="85"/>
      <c r="D155" s="85">
        <v>2427011</v>
      </c>
      <c r="E155" s="85"/>
      <c r="F155" s="78"/>
      <c r="G155" s="78"/>
      <c r="H155" s="13"/>
    </row>
    <row r="156" spans="1:8" s="11" customFormat="1" ht="48" customHeight="1" x14ac:dyDescent="0.3">
      <c r="A156" s="118" t="s">
        <v>337</v>
      </c>
      <c r="B156" s="44" t="s">
        <v>338</v>
      </c>
      <c r="C156" s="85"/>
      <c r="D156" s="85">
        <f>D157</f>
        <v>7444138.8300000001</v>
      </c>
      <c r="E156" s="85">
        <f>E157</f>
        <v>0</v>
      </c>
      <c r="F156" s="78"/>
      <c r="G156" s="78"/>
      <c r="H156" s="13"/>
    </row>
    <row r="157" spans="1:8" s="11" customFormat="1" ht="51" customHeight="1" x14ac:dyDescent="0.3">
      <c r="A157" s="118" t="s">
        <v>339</v>
      </c>
      <c r="B157" s="44" t="s">
        <v>340</v>
      </c>
      <c r="C157" s="85"/>
      <c r="D157" s="85">
        <v>7444138.8300000001</v>
      </c>
      <c r="E157" s="85"/>
      <c r="F157" s="78"/>
      <c r="G157" s="78"/>
      <c r="H157" s="13"/>
    </row>
    <row r="158" spans="1:8" s="11" customFormat="1" ht="60.6" customHeight="1" x14ac:dyDescent="0.3">
      <c r="A158" s="118" t="s">
        <v>341</v>
      </c>
      <c r="B158" s="44" t="s">
        <v>342</v>
      </c>
      <c r="C158" s="85"/>
      <c r="D158" s="85">
        <f>D159</f>
        <v>10940576</v>
      </c>
      <c r="E158" s="85">
        <f>E159</f>
        <v>2647448.52</v>
      </c>
      <c r="F158" s="78"/>
      <c r="G158" s="78"/>
      <c r="H158" s="13"/>
    </row>
    <row r="159" spans="1:8" s="11" customFormat="1" ht="63" customHeight="1" x14ac:dyDescent="0.3">
      <c r="A159" s="118" t="s">
        <v>343</v>
      </c>
      <c r="B159" s="44" t="s">
        <v>344</v>
      </c>
      <c r="C159" s="85"/>
      <c r="D159" s="85">
        <v>10940576</v>
      </c>
      <c r="E159" s="85">
        <v>2647448.52</v>
      </c>
      <c r="F159" s="78"/>
      <c r="G159" s="78"/>
      <c r="H159" s="13"/>
    </row>
    <row r="160" spans="1:8" s="11" customFormat="1" ht="45" customHeight="1" x14ac:dyDescent="0.3">
      <c r="A160" s="57" t="s">
        <v>210</v>
      </c>
      <c r="B160" s="42" t="s">
        <v>293</v>
      </c>
      <c r="C160" s="85">
        <v>274774.03999999998</v>
      </c>
      <c r="D160" s="85">
        <v>414639</v>
      </c>
      <c r="E160" s="85"/>
      <c r="F160" s="78">
        <f t="shared" ref="F160:F166" si="26">E160/D160*100</f>
        <v>0</v>
      </c>
      <c r="G160" s="78"/>
      <c r="H160" s="13"/>
    </row>
    <row r="161" spans="1:9" s="11" customFormat="1" ht="30.75" customHeight="1" x14ac:dyDescent="0.3">
      <c r="A161" s="49" t="s">
        <v>275</v>
      </c>
      <c r="B161" s="42" t="s">
        <v>292</v>
      </c>
      <c r="C161" s="85">
        <v>398370</v>
      </c>
      <c r="D161" s="85">
        <v>54348</v>
      </c>
      <c r="E161" s="85">
        <v>54348</v>
      </c>
      <c r="F161" s="78">
        <f t="shared" si="26"/>
        <v>100</v>
      </c>
      <c r="G161" s="78"/>
      <c r="H161" s="13"/>
    </row>
    <row r="162" spans="1:9" s="11" customFormat="1" ht="31.2" x14ac:dyDescent="0.3">
      <c r="A162" s="57" t="s">
        <v>211</v>
      </c>
      <c r="B162" s="42" t="s">
        <v>294</v>
      </c>
      <c r="C162" s="85"/>
      <c r="D162" s="85">
        <v>5725946.8799999999</v>
      </c>
      <c r="E162" s="85"/>
      <c r="F162" s="78">
        <f t="shared" si="26"/>
        <v>0</v>
      </c>
      <c r="G162" s="78"/>
      <c r="H162" s="13"/>
    </row>
    <row r="163" spans="1:9" s="11" customFormat="1" ht="30" customHeight="1" x14ac:dyDescent="0.3">
      <c r="A163" s="49" t="s">
        <v>346</v>
      </c>
      <c r="B163" s="50" t="s">
        <v>345</v>
      </c>
      <c r="C163" s="85"/>
      <c r="D163" s="88">
        <f>D164</f>
        <v>761866.36</v>
      </c>
      <c r="E163" s="88">
        <f>E164</f>
        <v>0</v>
      </c>
      <c r="F163" s="78">
        <f t="shared" si="26"/>
        <v>0</v>
      </c>
      <c r="G163" s="78"/>
      <c r="H163" s="13"/>
    </row>
    <row r="164" spans="1:9" s="11" customFormat="1" ht="27.75" customHeight="1" x14ac:dyDescent="0.3">
      <c r="A164" s="49" t="s">
        <v>286</v>
      </c>
      <c r="B164" s="50" t="s">
        <v>301</v>
      </c>
      <c r="C164" s="85"/>
      <c r="D164" s="88">
        <v>761866.36</v>
      </c>
      <c r="E164" s="85"/>
      <c r="F164" s="78">
        <f t="shared" si="26"/>
        <v>0</v>
      </c>
      <c r="G164" s="78"/>
      <c r="H164" s="13"/>
    </row>
    <row r="165" spans="1:9" s="11" customFormat="1" ht="22.5" customHeight="1" x14ac:dyDescent="0.3">
      <c r="A165" s="55" t="s">
        <v>185</v>
      </c>
      <c r="B165" s="46" t="s">
        <v>302</v>
      </c>
      <c r="C165" s="89">
        <f t="shared" ref="C165" si="27">C166</f>
        <v>0</v>
      </c>
      <c r="D165" s="89">
        <f>D166+D167</f>
        <v>8195208.2999999998</v>
      </c>
      <c r="E165" s="89">
        <f>E166+E167</f>
        <v>0</v>
      </c>
      <c r="F165" s="78">
        <f t="shared" si="26"/>
        <v>0</v>
      </c>
      <c r="G165" s="78"/>
      <c r="H165" s="13"/>
    </row>
    <row r="166" spans="1:9" s="11" customFormat="1" ht="47.25" customHeight="1" x14ac:dyDescent="0.3">
      <c r="A166" s="118" t="s">
        <v>347</v>
      </c>
      <c r="B166" s="42" t="s">
        <v>303</v>
      </c>
      <c r="C166" s="90"/>
      <c r="D166" s="83">
        <v>7795208.2999999998</v>
      </c>
      <c r="E166" s="90"/>
      <c r="F166" s="78">
        <f t="shared" si="26"/>
        <v>0</v>
      </c>
      <c r="G166" s="78"/>
      <c r="H166" s="36"/>
    </row>
    <row r="167" spans="1:9" s="11" customFormat="1" ht="47.25" customHeight="1" x14ac:dyDescent="0.3">
      <c r="A167" s="118" t="s">
        <v>348</v>
      </c>
      <c r="B167" s="42" t="s">
        <v>349</v>
      </c>
      <c r="C167" s="90"/>
      <c r="D167" s="91">
        <v>400000</v>
      </c>
      <c r="E167" s="90"/>
      <c r="F167" s="78"/>
      <c r="G167" s="78"/>
      <c r="H167" s="36"/>
    </row>
    <row r="168" spans="1:9" s="10" customFormat="1" ht="21.75" customHeight="1" x14ac:dyDescent="0.3">
      <c r="A168" s="55" t="s">
        <v>186</v>
      </c>
      <c r="B168" s="56" t="s">
        <v>304</v>
      </c>
      <c r="C168" s="81">
        <f>C169+C176+C178+C180+C175+C174+C177+C179</f>
        <v>61740966</v>
      </c>
      <c r="D168" s="81">
        <f>D169+D176+D178+D180+D175+D174+D177+D179</f>
        <v>345982524.01999998</v>
      </c>
      <c r="E168" s="81">
        <f>E169+E176+E178+E180+E175+E174+E177+E179</f>
        <v>60759671.619999997</v>
      </c>
      <c r="F168" s="78">
        <f t="shared" si="24"/>
        <v>17.561485740386036</v>
      </c>
      <c r="G168" s="78">
        <f t="shared" si="18"/>
        <v>98.410626778984948</v>
      </c>
      <c r="H168" s="13">
        <v>58283615.979999997</v>
      </c>
    </row>
    <row r="169" spans="1:9" s="10" customFormat="1" ht="30.75" hidden="1" customHeight="1" x14ac:dyDescent="0.3">
      <c r="A169" s="109" t="s">
        <v>212</v>
      </c>
      <c r="B169" s="110" t="s">
        <v>305</v>
      </c>
      <c r="C169" s="113">
        <v>60500971.659999996</v>
      </c>
      <c r="D169" s="115">
        <v>324967927.18000001</v>
      </c>
      <c r="E169" s="113">
        <v>60275401.57</v>
      </c>
      <c r="F169" s="107"/>
      <c r="G169" s="107"/>
      <c r="H169" s="13"/>
      <c r="I169" s="10" t="s">
        <v>0</v>
      </c>
    </row>
    <row r="170" spans="1:9" s="10" customFormat="1" ht="3.75" hidden="1" customHeight="1" x14ac:dyDescent="0.3">
      <c r="A170" s="109"/>
      <c r="B170" s="111"/>
      <c r="C170" s="114"/>
      <c r="D170" s="115"/>
      <c r="E170" s="114"/>
      <c r="F170" s="107"/>
      <c r="G170" s="107"/>
      <c r="H170" s="13"/>
    </row>
    <row r="171" spans="1:9" s="10" customFormat="1" ht="82.5" hidden="1" customHeight="1" x14ac:dyDescent="0.3">
      <c r="A171" s="109"/>
      <c r="B171" s="111"/>
      <c r="C171" s="114"/>
      <c r="D171" s="115"/>
      <c r="E171" s="114"/>
      <c r="F171" s="107"/>
      <c r="G171" s="107"/>
      <c r="H171" s="13"/>
    </row>
    <row r="172" spans="1:9" s="10" customFormat="1" ht="65.25" hidden="1" customHeight="1" x14ac:dyDescent="0.3">
      <c r="A172" s="109"/>
      <c r="B172" s="111"/>
      <c r="C172" s="114"/>
      <c r="D172" s="115"/>
      <c r="E172" s="114"/>
      <c r="F172" s="108"/>
      <c r="G172" s="108"/>
      <c r="H172" s="13"/>
    </row>
    <row r="173" spans="1:9" s="10" customFormat="1" ht="36.75" customHeight="1" x14ac:dyDescent="0.3">
      <c r="A173" s="109"/>
      <c r="B173" s="112"/>
      <c r="C173" s="114"/>
      <c r="D173" s="115"/>
      <c r="E173" s="114"/>
      <c r="F173" s="92">
        <v>18.399999999999999</v>
      </c>
      <c r="G173" s="92">
        <f>E169/C169*100</f>
        <v>99.627162863982349</v>
      </c>
      <c r="H173" s="13">
        <v>32429188.050000001</v>
      </c>
    </row>
    <row r="174" spans="1:9" s="11" customFormat="1" ht="62.4" x14ac:dyDescent="0.3">
      <c r="A174" s="51" t="s">
        <v>277</v>
      </c>
      <c r="B174" s="58" t="s">
        <v>276</v>
      </c>
      <c r="C174" s="116">
        <v>725000</v>
      </c>
      <c r="D174" s="94">
        <v>4365043</v>
      </c>
      <c r="E174" s="94"/>
      <c r="F174" s="92">
        <f t="shared" ref="F174:F175" si="28">E174/D174*100</f>
        <v>0</v>
      </c>
      <c r="G174" s="92"/>
      <c r="H174" s="36"/>
      <c r="I174" s="11" t="s">
        <v>0</v>
      </c>
    </row>
    <row r="175" spans="1:9" s="11" customFormat="1" ht="46.8" x14ac:dyDescent="0.3">
      <c r="A175" s="51" t="s">
        <v>282</v>
      </c>
      <c r="B175" s="58" t="s">
        <v>278</v>
      </c>
      <c r="C175" s="93"/>
      <c r="D175" s="94">
        <v>14189868</v>
      </c>
      <c r="E175" s="94"/>
      <c r="F175" s="92">
        <f t="shared" si="28"/>
        <v>0</v>
      </c>
      <c r="G175" s="92"/>
      <c r="H175" s="36"/>
    </row>
    <row r="176" spans="1:9" s="10" customFormat="1" ht="62.4" x14ac:dyDescent="0.3">
      <c r="A176" s="59" t="str">
        <f>[1]Лист4!A122</f>
        <v>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v>
      </c>
      <c r="B176" s="47" t="s">
        <v>306</v>
      </c>
      <c r="C176" s="95">
        <v>363955.25</v>
      </c>
      <c r="D176" s="83">
        <v>1599044</v>
      </c>
      <c r="E176" s="95">
        <v>412253.57</v>
      </c>
      <c r="F176" s="92">
        <f t="shared" ref="F176:F178" si="29">E176/D176*100</f>
        <v>25.781252423322936</v>
      </c>
      <c r="G176" s="92">
        <f>E176/C176*100</f>
        <v>113.27040068799667</v>
      </c>
      <c r="H176" s="36"/>
    </row>
    <row r="177" spans="1:9" s="10" customFormat="1" ht="46.8" x14ac:dyDescent="0.3">
      <c r="A177" s="49" t="s">
        <v>280</v>
      </c>
      <c r="B177" s="60" t="s">
        <v>279</v>
      </c>
      <c r="C177" s="96"/>
      <c r="D177" s="97">
        <v>18278</v>
      </c>
      <c r="E177" s="95">
        <v>0</v>
      </c>
      <c r="F177" s="92">
        <f t="shared" ref="F177" si="30">E177/D177*100</f>
        <v>0</v>
      </c>
      <c r="G177" s="92"/>
      <c r="H177" s="36"/>
    </row>
    <row r="178" spans="1:9" s="11" customFormat="1" ht="35.25" customHeight="1" x14ac:dyDescent="0.3">
      <c r="A178" s="59" t="str">
        <f>[1]Лист4!A126</f>
        <v>Субвенция бюджетам муниципальных районов на выплату единовременного пособия при всех формах устройства детей, лишённых родительского попечения в семью</v>
      </c>
      <c r="B178" s="47" t="s">
        <v>307</v>
      </c>
      <c r="C178" s="95">
        <v>151039.09</v>
      </c>
      <c r="D178" s="83">
        <v>226635.84</v>
      </c>
      <c r="E178" s="95">
        <v>72016.479999999996</v>
      </c>
      <c r="F178" s="78">
        <f t="shared" si="29"/>
        <v>31.776298047122641</v>
      </c>
      <c r="G178" s="78">
        <f t="shared" ref="G178:G181" si="31">E178/C178*100</f>
        <v>47.680689813478082</v>
      </c>
      <c r="H178" s="12"/>
    </row>
    <row r="179" spans="1:9" s="11" customFormat="1" ht="30.75" customHeight="1" x14ac:dyDescent="0.3">
      <c r="A179" s="49" t="s">
        <v>281</v>
      </c>
      <c r="B179" s="52" t="s">
        <v>308</v>
      </c>
      <c r="C179" s="98"/>
      <c r="D179" s="97">
        <v>615728</v>
      </c>
      <c r="E179" s="99">
        <v>0</v>
      </c>
      <c r="F179" s="78">
        <f t="shared" ref="F179" si="32">E179/D179*100</f>
        <v>0</v>
      </c>
      <c r="G179" s="78"/>
      <c r="H179" s="12"/>
    </row>
    <row r="180" spans="1:9" s="11" customFormat="1" ht="62.4" x14ac:dyDescent="0.3">
      <c r="A180" s="61" t="str">
        <f>[1]Лист4!A130</f>
        <v xml:space="preserve">Субвенция бюджетам муниципальных районов и городских округов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v>
      </c>
      <c r="B180" s="48" t="s">
        <v>309</v>
      </c>
      <c r="C180" s="99"/>
      <c r="D180" s="100"/>
      <c r="E180" s="99"/>
      <c r="F180" s="78"/>
      <c r="G180" s="78" t="e">
        <f t="shared" ref="G180" si="33">E180/C180*100</f>
        <v>#DIV/0!</v>
      </c>
      <c r="H180" s="12" t="s">
        <v>0</v>
      </c>
    </row>
    <row r="181" spans="1:9" s="29" customFormat="1" ht="21.75" customHeight="1" x14ac:dyDescent="0.3">
      <c r="A181" s="55" t="s">
        <v>62</v>
      </c>
      <c r="B181" s="46" t="s">
        <v>310</v>
      </c>
      <c r="C181" s="81">
        <f>C182</f>
        <v>50000</v>
      </c>
      <c r="D181" s="81">
        <f t="shared" ref="D181:E181" si="34">D182</f>
        <v>21795480</v>
      </c>
      <c r="E181" s="81">
        <f t="shared" si="34"/>
        <v>5292974.4400000004</v>
      </c>
      <c r="F181" s="101">
        <f t="shared" ref="F181" si="35">E181/D181*100</f>
        <v>24.28473444952807</v>
      </c>
      <c r="G181" s="78">
        <f t="shared" si="31"/>
        <v>10585.94888</v>
      </c>
      <c r="H181" s="37"/>
      <c r="I181" s="30"/>
    </row>
    <row r="182" spans="1:9" s="24" customFormat="1" ht="46.8" customHeight="1" x14ac:dyDescent="0.3">
      <c r="A182" s="118" t="s">
        <v>350</v>
      </c>
      <c r="B182" s="120" t="s">
        <v>351</v>
      </c>
      <c r="C182" s="54">
        <v>50000</v>
      </c>
      <c r="D182" s="53">
        <v>21795480</v>
      </c>
      <c r="E182" s="54">
        <v>5292974.4400000004</v>
      </c>
      <c r="F182" s="101">
        <f t="shared" ref="F182" si="36">E182/D182*100</f>
        <v>24.28473444952807</v>
      </c>
      <c r="G182" s="78">
        <f t="shared" ref="G182" si="37">E182/C182*100</f>
        <v>10585.94888</v>
      </c>
    </row>
    <row r="183" spans="1:9" s="24" customFormat="1" ht="57.6" customHeight="1" x14ac:dyDescent="0.3">
      <c r="A183" s="121" t="s">
        <v>358</v>
      </c>
      <c r="B183" s="122" t="s">
        <v>359</v>
      </c>
      <c r="C183" s="54"/>
      <c r="D183" s="53">
        <f>D184</f>
        <v>0</v>
      </c>
      <c r="E183" s="53">
        <f>E184</f>
        <v>0</v>
      </c>
      <c r="F183" s="101"/>
      <c r="G183" s="78"/>
    </row>
    <row r="184" spans="1:9" s="24" customFormat="1" ht="60.6" customHeight="1" x14ac:dyDescent="0.3">
      <c r="A184" s="118" t="s">
        <v>356</v>
      </c>
      <c r="B184" s="119" t="s">
        <v>357</v>
      </c>
      <c r="C184" s="54"/>
      <c r="D184" s="53"/>
      <c r="E184" s="54"/>
      <c r="F184" s="101"/>
      <c r="G184" s="78"/>
    </row>
    <row r="185" spans="1:9" s="24" customFormat="1" ht="63" customHeight="1" x14ac:dyDescent="0.3">
      <c r="A185" s="121" t="s">
        <v>354</v>
      </c>
      <c r="B185" s="122" t="s">
        <v>355</v>
      </c>
      <c r="C185" s="123"/>
      <c r="D185" s="124">
        <f>D186</f>
        <v>-7287</v>
      </c>
      <c r="E185" s="124">
        <f>E186</f>
        <v>-79639.08</v>
      </c>
      <c r="F185" s="125"/>
      <c r="G185" s="77"/>
    </row>
    <row r="186" spans="1:9" s="24" customFormat="1" ht="58.2" customHeight="1" x14ac:dyDescent="0.3">
      <c r="A186" s="118" t="s">
        <v>352</v>
      </c>
      <c r="B186" s="119" t="s">
        <v>353</v>
      </c>
      <c r="C186" s="54"/>
      <c r="D186" s="53">
        <v>-7287</v>
      </c>
      <c r="E186" s="54">
        <v>-79639.08</v>
      </c>
      <c r="F186" s="101"/>
      <c r="G186" s="78"/>
    </row>
    <row r="187" spans="1:9" s="24" customFormat="1" x14ac:dyDescent="0.3">
      <c r="A187" s="40" t="s">
        <v>187</v>
      </c>
      <c r="B187" s="40"/>
      <c r="C187" s="102">
        <f>C5+C144</f>
        <v>152386755.36000001</v>
      </c>
      <c r="D187" s="102">
        <f>D5+D144</f>
        <v>1109080315</v>
      </c>
      <c r="E187" s="102">
        <f>E5+E144</f>
        <v>175605941.74000001</v>
      </c>
      <c r="F187" s="103">
        <f t="shared" ref="F187" si="38">E187/D187*100</f>
        <v>15.833473858022629</v>
      </c>
      <c r="G187" s="103">
        <f t="shared" ref="G187" si="39">E187/C187*100</f>
        <v>115.23701080526764</v>
      </c>
    </row>
    <row r="188" spans="1:9" s="24" customFormat="1" x14ac:dyDescent="0.3">
      <c r="B188" s="25"/>
      <c r="F188" s="25"/>
      <c r="G188" s="25"/>
    </row>
    <row r="189" spans="1:9" s="24" customFormat="1" x14ac:dyDescent="0.3">
      <c r="B189" s="25"/>
      <c r="F189" s="25"/>
      <c r="G189" s="25"/>
    </row>
    <row r="190" spans="1:9" s="24" customFormat="1" x14ac:dyDescent="0.3">
      <c r="B190" s="25"/>
      <c r="F190" s="25"/>
      <c r="G190" s="25"/>
    </row>
    <row r="191" spans="1:9" s="24" customFormat="1" x14ac:dyDescent="0.3">
      <c r="B191" s="25"/>
      <c r="F191" s="25"/>
      <c r="G191" s="25"/>
    </row>
    <row r="192" spans="1:9" s="24" customFormat="1" x14ac:dyDescent="0.3">
      <c r="B192" s="25"/>
      <c r="F192" s="25"/>
      <c r="G192" s="25"/>
    </row>
    <row r="193" spans="2:7" s="24" customFormat="1" x14ac:dyDescent="0.3">
      <c r="B193" s="25"/>
      <c r="F193" s="25"/>
      <c r="G193" s="25"/>
    </row>
    <row r="194" spans="2:7" s="24" customFormat="1" x14ac:dyDescent="0.3">
      <c r="B194" s="25"/>
      <c r="F194" s="25"/>
      <c r="G194" s="25"/>
    </row>
    <row r="195" spans="2:7" s="24" customFormat="1" x14ac:dyDescent="0.3">
      <c r="B195" s="25"/>
      <c r="F195" s="25"/>
      <c r="G195" s="25"/>
    </row>
    <row r="196" spans="2:7" s="24" customFormat="1" x14ac:dyDescent="0.3">
      <c r="B196" s="25"/>
      <c r="F196" s="25"/>
      <c r="G196" s="25"/>
    </row>
    <row r="197" spans="2:7" s="24" customFormat="1" x14ac:dyDescent="0.3">
      <c r="B197" s="25"/>
      <c r="F197" s="25"/>
      <c r="G197" s="25"/>
    </row>
    <row r="198" spans="2:7" s="24" customFormat="1" x14ac:dyDescent="0.3">
      <c r="B198" s="25"/>
      <c r="F198" s="25"/>
      <c r="G198" s="25"/>
    </row>
    <row r="199" spans="2:7" s="24" customFormat="1" x14ac:dyDescent="0.3">
      <c r="B199" s="25"/>
      <c r="F199" s="25"/>
      <c r="G199" s="25"/>
    </row>
    <row r="200" spans="2:7" s="24" customFormat="1" x14ac:dyDescent="0.3">
      <c r="B200" s="25"/>
      <c r="F200" s="25"/>
      <c r="G200" s="25"/>
    </row>
    <row r="201" spans="2:7" s="24" customFormat="1" x14ac:dyDescent="0.3">
      <c r="B201" s="25"/>
      <c r="F201" s="25"/>
      <c r="G201" s="25"/>
    </row>
    <row r="202" spans="2:7" s="24" customFormat="1" x14ac:dyDescent="0.3">
      <c r="B202" s="25"/>
      <c r="F202" s="25"/>
      <c r="G202" s="25"/>
    </row>
    <row r="203" spans="2:7" s="24" customFormat="1" x14ac:dyDescent="0.3">
      <c r="B203" s="25"/>
      <c r="F203" s="25"/>
      <c r="G203" s="25"/>
    </row>
    <row r="204" spans="2:7" s="24" customFormat="1" x14ac:dyDescent="0.3">
      <c r="B204" s="25"/>
      <c r="F204" s="25"/>
      <c r="G204" s="25"/>
    </row>
    <row r="205" spans="2:7" s="24" customFormat="1" x14ac:dyDescent="0.3">
      <c r="B205" s="25"/>
      <c r="F205" s="25"/>
      <c r="G205" s="25"/>
    </row>
    <row r="206" spans="2:7" s="24" customFormat="1" x14ac:dyDescent="0.3">
      <c r="B206" s="25"/>
      <c r="F206" s="25"/>
      <c r="G206" s="25"/>
    </row>
    <row r="207" spans="2:7" s="24" customFormat="1" x14ac:dyDescent="0.3">
      <c r="B207" s="25"/>
      <c r="F207" s="25"/>
      <c r="G207" s="25"/>
    </row>
    <row r="208" spans="2:7" s="24" customFormat="1" x14ac:dyDescent="0.3">
      <c r="B208" s="25"/>
      <c r="F208" s="25"/>
      <c r="G208" s="25"/>
    </row>
    <row r="209" spans="2:7" s="24" customFormat="1" x14ac:dyDescent="0.3">
      <c r="B209" s="25"/>
      <c r="F209" s="25"/>
      <c r="G209" s="25"/>
    </row>
    <row r="210" spans="2:7" s="24" customFormat="1" x14ac:dyDescent="0.3">
      <c r="B210" s="25"/>
      <c r="F210" s="25"/>
      <c r="G210" s="25"/>
    </row>
    <row r="211" spans="2:7" s="24" customFormat="1" x14ac:dyDescent="0.3">
      <c r="B211" s="25"/>
      <c r="F211" s="25"/>
      <c r="G211" s="25"/>
    </row>
    <row r="212" spans="2:7" s="24" customFormat="1" x14ac:dyDescent="0.3">
      <c r="B212" s="25"/>
      <c r="F212" s="25"/>
      <c r="G212" s="25"/>
    </row>
    <row r="213" spans="2:7" s="24" customFormat="1" x14ac:dyDescent="0.3">
      <c r="B213" s="25"/>
      <c r="F213" s="25"/>
      <c r="G213" s="25"/>
    </row>
    <row r="214" spans="2:7" s="24" customFormat="1" x14ac:dyDescent="0.3">
      <c r="B214" s="25"/>
      <c r="F214" s="25"/>
      <c r="G214" s="25"/>
    </row>
    <row r="215" spans="2:7" s="24" customFormat="1" x14ac:dyDescent="0.3">
      <c r="B215" s="25"/>
      <c r="F215" s="25"/>
      <c r="G215" s="25"/>
    </row>
    <row r="216" spans="2:7" s="24" customFormat="1" x14ac:dyDescent="0.3">
      <c r="B216" s="25"/>
      <c r="F216" s="25"/>
      <c r="G216" s="25"/>
    </row>
    <row r="217" spans="2:7" s="24" customFormat="1" x14ac:dyDescent="0.3">
      <c r="B217" s="25"/>
      <c r="F217" s="25"/>
      <c r="G217" s="25"/>
    </row>
    <row r="218" spans="2:7" s="24" customFormat="1" x14ac:dyDescent="0.3">
      <c r="B218" s="25"/>
      <c r="F218" s="25"/>
      <c r="G218" s="25"/>
    </row>
    <row r="219" spans="2:7" s="24" customFormat="1" x14ac:dyDescent="0.3">
      <c r="B219" s="25"/>
      <c r="F219" s="25"/>
      <c r="G219" s="25"/>
    </row>
    <row r="220" spans="2:7" s="24" customFormat="1" x14ac:dyDescent="0.3">
      <c r="B220" s="25"/>
      <c r="F220" s="25"/>
      <c r="G220" s="25"/>
    </row>
    <row r="221" spans="2:7" s="24" customFormat="1" x14ac:dyDescent="0.3">
      <c r="B221" s="25"/>
      <c r="F221" s="25"/>
      <c r="G221" s="25"/>
    </row>
    <row r="222" spans="2:7" s="24" customFormat="1" x14ac:dyDescent="0.3">
      <c r="B222" s="25"/>
      <c r="F222" s="25"/>
      <c r="G222" s="25"/>
    </row>
    <row r="223" spans="2:7" s="24" customFormat="1" x14ac:dyDescent="0.3">
      <c r="B223" s="25"/>
      <c r="F223" s="25"/>
      <c r="G223" s="25"/>
    </row>
    <row r="224" spans="2:7" s="24" customFormat="1" x14ac:dyDescent="0.3">
      <c r="B224" s="25"/>
      <c r="F224" s="25"/>
      <c r="G224" s="25"/>
    </row>
    <row r="225" spans="2:7" s="24" customFormat="1" x14ac:dyDescent="0.3">
      <c r="B225" s="25"/>
      <c r="F225" s="25"/>
      <c r="G225" s="25"/>
    </row>
    <row r="226" spans="2:7" s="24" customFormat="1" x14ac:dyDescent="0.3">
      <c r="B226" s="25"/>
      <c r="F226" s="25"/>
      <c r="G226" s="25"/>
    </row>
    <row r="227" spans="2:7" s="24" customFormat="1" x14ac:dyDescent="0.3">
      <c r="B227" s="25"/>
      <c r="F227" s="25"/>
      <c r="G227" s="25"/>
    </row>
    <row r="228" spans="2:7" s="24" customFormat="1" x14ac:dyDescent="0.3">
      <c r="B228" s="25"/>
      <c r="F228" s="25"/>
      <c r="G228" s="25"/>
    </row>
    <row r="229" spans="2:7" s="24" customFormat="1" x14ac:dyDescent="0.3">
      <c r="B229" s="25"/>
      <c r="F229" s="25"/>
      <c r="G229" s="25"/>
    </row>
    <row r="230" spans="2:7" s="24" customFormat="1" x14ac:dyDescent="0.3">
      <c r="B230" s="25"/>
      <c r="F230" s="25"/>
      <c r="G230" s="25"/>
    </row>
    <row r="231" spans="2:7" s="24" customFormat="1" x14ac:dyDescent="0.3">
      <c r="B231" s="25"/>
      <c r="F231" s="25"/>
      <c r="G231" s="25"/>
    </row>
    <row r="232" spans="2:7" s="24" customFormat="1" x14ac:dyDescent="0.3">
      <c r="B232" s="25"/>
      <c r="F232" s="25"/>
      <c r="G232" s="25"/>
    </row>
    <row r="233" spans="2:7" s="24" customFormat="1" x14ac:dyDescent="0.3">
      <c r="B233" s="25"/>
      <c r="F233" s="25"/>
      <c r="G233" s="25"/>
    </row>
    <row r="234" spans="2:7" s="24" customFormat="1" x14ac:dyDescent="0.3">
      <c r="B234" s="25"/>
      <c r="F234" s="25"/>
      <c r="G234" s="25"/>
    </row>
    <row r="235" spans="2:7" s="24" customFormat="1" x14ac:dyDescent="0.3">
      <c r="B235" s="25"/>
      <c r="F235" s="25"/>
      <c r="G235" s="25"/>
    </row>
    <row r="236" spans="2:7" s="24" customFormat="1" x14ac:dyDescent="0.3">
      <c r="B236" s="25"/>
      <c r="F236" s="25"/>
      <c r="G236" s="25"/>
    </row>
    <row r="237" spans="2:7" s="24" customFormat="1" x14ac:dyDescent="0.3">
      <c r="B237" s="25"/>
      <c r="F237" s="25"/>
      <c r="G237" s="25"/>
    </row>
    <row r="238" spans="2:7" s="24" customFormat="1" x14ac:dyDescent="0.3">
      <c r="B238" s="25"/>
      <c r="F238" s="25"/>
      <c r="G238" s="25"/>
    </row>
    <row r="239" spans="2:7" s="24" customFormat="1" x14ac:dyDescent="0.3">
      <c r="B239" s="25"/>
      <c r="F239" s="25"/>
      <c r="G239" s="25"/>
    </row>
    <row r="240" spans="2:7" s="24" customFormat="1" x14ac:dyDescent="0.3">
      <c r="B240" s="25"/>
      <c r="F240" s="25"/>
      <c r="G240" s="25"/>
    </row>
    <row r="241" spans="2:7" s="24" customFormat="1" x14ac:dyDescent="0.3">
      <c r="B241" s="25"/>
      <c r="F241" s="25"/>
      <c r="G241" s="25"/>
    </row>
    <row r="242" spans="2:7" s="24" customFormat="1" x14ac:dyDescent="0.3">
      <c r="B242" s="25"/>
      <c r="F242" s="25"/>
      <c r="G242" s="25"/>
    </row>
    <row r="243" spans="2:7" s="24" customFormat="1" x14ac:dyDescent="0.3">
      <c r="B243" s="25"/>
      <c r="F243" s="25"/>
      <c r="G243" s="25"/>
    </row>
    <row r="244" spans="2:7" s="24" customFormat="1" x14ac:dyDescent="0.3">
      <c r="B244" s="25"/>
      <c r="F244" s="25"/>
      <c r="G244" s="25"/>
    </row>
    <row r="245" spans="2:7" s="24" customFormat="1" x14ac:dyDescent="0.3">
      <c r="B245" s="25"/>
      <c r="F245" s="25"/>
      <c r="G245" s="25"/>
    </row>
    <row r="246" spans="2:7" s="24" customFormat="1" x14ac:dyDescent="0.3">
      <c r="B246" s="25"/>
      <c r="F246" s="25"/>
      <c r="G246" s="25"/>
    </row>
    <row r="247" spans="2:7" s="24" customFormat="1" x14ac:dyDescent="0.3">
      <c r="B247" s="25"/>
      <c r="F247" s="25"/>
      <c r="G247" s="25"/>
    </row>
    <row r="248" spans="2:7" s="24" customFormat="1" x14ac:dyDescent="0.3">
      <c r="B248" s="25"/>
      <c r="F248" s="25"/>
      <c r="G248" s="25"/>
    </row>
    <row r="249" spans="2:7" s="24" customFormat="1" x14ac:dyDescent="0.3">
      <c r="B249" s="25"/>
      <c r="F249" s="25"/>
      <c r="G249" s="25"/>
    </row>
    <row r="250" spans="2:7" s="24" customFormat="1" x14ac:dyDescent="0.3">
      <c r="B250" s="25"/>
      <c r="F250" s="25"/>
      <c r="G250" s="25"/>
    </row>
    <row r="251" spans="2:7" s="24" customFormat="1" x14ac:dyDescent="0.3">
      <c r="B251" s="25"/>
      <c r="F251" s="25"/>
      <c r="G251" s="25"/>
    </row>
    <row r="252" spans="2:7" s="24" customFormat="1" x14ac:dyDescent="0.3">
      <c r="B252" s="25"/>
      <c r="F252" s="25"/>
      <c r="G252" s="25"/>
    </row>
    <row r="253" spans="2:7" s="24" customFormat="1" x14ac:dyDescent="0.3">
      <c r="B253" s="25"/>
      <c r="F253" s="25"/>
      <c r="G253" s="25"/>
    </row>
    <row r="254" spans="2:7" s="24" customFormat="1" x14ac:dyDescent="0.3">
      <c r="B254" s="25"/>
      <c r="F254" s="25"/>
      <c r="G254" s="25"/>
    </row>
    <row r="255" spans="2:7" s="24" customFormat="1" x14ac:dyDescent="0.3">
      <c r="B255" s="25"/>
      <c r="F255" s="25"/>
      <c r="G255" s="25"/>
    </row>
    <row r="256" spans="2:7" s="24" customFormat="1" x14ac:dyDescent="0.3">
      <c r="B256" s="25"/>
      <c r="F256" s="25"/>
      <c r="G256" s="25"/>
    </row>
    <row r="257" spans="2:7" s="24" customFormat="1" x14ac:dyDescent="0.3">
      <c r="B257" s="25"/>
      <c r="F257" s="25"/>
      <c r="G257" s="25"/>
    </row>
    <row r="258" spans="2:7" s="24" customFormat="1" x14ac:dyDescent="0.3">
      <c r="B258" s="25"/>
      <c r="F258" s="25"/>
      <c r="G258" s="25"/>
    </row>
    <row r="259" spans="2:7" s="24" customFormat="1" x14ac:dyDescent="0.3">
      <c r="B259" s="25"/>
      <c r="F259" s="25"/>
      <c r="G259" s="25"/>
    </row>
    <row r="260" spans="2:7" s="24" customFormat="1" x14ac:dyDescent="0.3">
      <c r="B260" s="25"/>
      <c r="F260" s="25"/>
      <c r="G260" s="25"/>
    </row>
    <row r="261" spans="2:7" s="24" customFormat="1" x14ac:dyDescent="0.3">
      <c r="B261" s="25"/>
      <c r="F261" s="25"/>
      <c r="G261" s="25"/>
    </row>
    <row r="262" spans="2:7" s="24" customFormat="1" x14ac:dyDescent="0.3">
      <c r="B262" s="25"/>
      <c r="F262" s="25"/>
      <c r="G262" s="25"/>
    </row>
    <row r="263" spans="2:7" s="24" customFormat="1" x14ac:dyDescent="0.3">
      <c r="B263" s="25"/>
      <c r="F263" s="25"/>
      <c r="G263" s="25"/>
    </row>
    <row r="264" spans="2:7" s="24" customFormat="1" x14ac:dyDescent="0.3">
      <c r="B264" s="25"/>
      <c r="F264" s="25"/>
      <c r="G264" s="25"/>
    </row>
    <row r="265" spans="2:7" s="24" customFormat="1" x14ac:dyDescent="0.3">
      <c r="B265" s="25"/>
      <c r="F265" s="25"/>
      <c r="G265" s="25"/>
    </row>
    <row r="266" spans="2:7" s="24" customFormat="1" x14ac:dyDescent="0.3">
      <c r="B266" s="25"/>
      <c r="F266" s="25"/>
      <c r="G266" s="25"/>
    </row>
    <row r="267" spans="2:7" s="24" customFormat="1" x14ac:dyDescent="0.3">
      <c r="B267" s="25"/>
      <c r="F267" s="25"/>
      <c r="G267" s="25"/>
    </row>
    <row r="268" spans="2:7" s="24" customFormat="1" x14ac:dyDescent="0.3">
      <c r="B268" s="25"/>
      <c r="F268" s="25"/>
      <c r="G268" s="25"/>
    </row>
  </sheetData>
  <mergeCells count="9">
    <mergeCell ref="A1:G1"/>
    <mergeCell ref="B2:G2"/>
    <mergeCell ref="F169:F172"/>
    <mergeCell ref="G169:G172"/>
    <mergeCell ref="A169:A173"/>
    <mergeCell ref="B169:B173"/>
    <mergeCell ref="C169:C173"/>
    <mergeCell ref="D169:D173"/>
    <mergeCell ref="E169:E173"/>
  </mergeCells>
  <pageMargins left="0.19685039370078741" right="0.11811023622047245" top="0.62992125984251968" bottom="0.27559055118110237" header="0.31496062992125984" footer="0.31496062992125984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</vt:lpstr>
      <vt:lpstr>Лист3!Заголовки_для_печати</vt:lpstr>
      <vt:lpstr>Лист3!Область_печати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2021-04-12T12:10:52Z</dcterms:modified>
</cp:coreProperties>
</file>